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50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ing\waccache\JN1PEPF000015DA\EXCELCNV\6418b10d-ce6a-40cc-90ad-ff7041dec948\"/>
    </mc:Choice>
  </mc:AlternateContent>
  <xr:revisionPtr revIDLastSave="0" documentId="8_{F96FB669-4C72-4743-8F94-121921F87E4E}" xr6:coauthVersionLast="47" xr6:coauthVersionMax="47" xr10:uidLastSave="{00000000-0000-0000-0000-000000000000}"/>
  <bookViews>
    <workbookView xWindow="-60" yWindow="-60" windowWidth="15480" windowHeight="11640" xr2:uid="{F22B053E-8505-49BB-AE50-57A68C6198EF}"/>
  </bookViews>
  <sheets>
    <sheet name="Quality Evaluation" sheetId="3" r:id="rId1"/>
  </sheets>
  <definedNames>
    <definedName name="_xlnm.Print_Area" localSheetId="0">'Quality Evaluation'!$B$7:$AB$36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4" i="3" l="1"/>
  <c r="X22" i="3"/>
  <c r="T22" i="3"/>
  <c r="X21" i="3"/>
  <c r="T21" i="3"/>
  <c r="X23" i="3"/>
  <c r="T23" i="3"/>
  <c r="J19" i="3"/>
  <c r="J17" i="3"/>
  <c r="J13" i="3"/>
  <c r="Z13" i="3"/>
  <c r="R13" i="3"/>
  <c r="M12" i="3"/>
  <c r="N12" i="3"/>
  <c r="M14" i="3"/>
  <c r="N14" i="3"/>
  <c r="Z17" i="3"/>
  <c r="R17" i="3"/>
  <c r="M16" i="3"/>
  <c r="N16" i="3"/>
  <c r="M15" i="3"/>
  <c r="N15" i="3"/>
  <c r="M11" i="3"/>
  <c r="N11" i="3"/>
  <c r="M10" i="3"/>
  <c r="N10" i="3"/>
  <c r="P27" i="3"/>
  <c r="Z19" i="3"/>
  <c r="R19" i="3"/>
  <c r="Z18" i="3"/>
  <c r="R18" i="3"/>
  <c r="M18" i="3"/>
  <c r="N18" i="3"/>
  <c r="M19" i="3"/>
  <c r="Z9" i="3"/>
  <c r="R9" i="3"/>
  <c r="M9" i="3"/>
  <c r="M17" i="3"/>
  <c r="Y23" i="3"/>
  <c r="U23" i="3"/>
  <c r="N9" i="3"/>
  <c r="M13" i="3"/>
  <c r="L21" i="3"/>
  <c r="L23" i="3"/>
  <c r="Y22" i="3"/>
  <c r="L13" i="3"/>
  <c r="L17" i="3"/>
  <c r="L22" i="3"/>
  <c r="L24" i="3"/>
  <c r="U22" i="3"/>
  <c r="L19" i="3"/>
  <c r="L27" i="3"/>
  <c r="Q27" i="3"/>
  <c r="M27" i="3"/>
  <c r="Y21" i="3"/>
  <c r="U21" i="3"/>
</calcChain>
</file>

<file path=xl/sharedStrings.xml><?xml version="1.0" encoding="utf-8"?>
<sst xmlns="http://schemas.openxmlformats.org/spreadsheetml/2006/main" count="76" uniqueCount="63">
  <si>
    <t>Do Not Meet</t>
  </si>
  <si>
    <t>MAX</t>
  </si>
  <si>
    <t>Not applicable</t>
  </si>
  <si>
    <t>NOT MEET</t>
  </si>
  <si>
    <t>0-49</t>
  </si>
  <si>
    <t xml:space="preserve">Partial Meet (large gap) </t>
  </si>
  <si>
    <t>PARTIAL MEET</t>
  </si>
  <si>
    <t>50-59</t>
  </si>
  <si>
    <t>Partial Meet (small gap)</t>
  </si>
  <si>
    <t>Partial Meet</t>
  </si>
  <si>
    <t>60-69</t>
  </si>
  <si>
    <t>Meet</t>
  </si>
  <si>
    <t>MEET</t>
  </si>
  <si>
    <t>70-100</t>
  </si>
  <si>
    <t>X</t>
  </si>
  <si>
    <t>TECHNICAL CRITERIA for Q3/L3, Q4/L3 - Enquiry: COMMODITIES (PMUC) DSG-314-007, DSG-314-147 &amp; DSG-317-094</t>
  </si>
  <si>
    <t>Requirement</t>
  </si>
  <si>
    <t>Criteria</t>
  </si>
  <si>
    <t>Deliverable</t>
  </si>
  <si>
    <t>Scoring Methodology</t>
  </si>
  <si>
    <t>Weighting</t>
  </si>
  <si>
    <t xml:space="preserve"> Rating</t>
  </si>
  <si>
    <t>% Rating</t>
  </si>
  <si>
    <t>% Score</t>
  </si>
  <si>
    <t>[ Supplier Name ] Response</t>
  </si>
  <si>
    <t>Eskom Comments</t>
  </si>
  <si>
    <t xml:space="preserve"> REQUIREMENTS</t>
  </si>
  <si>
    <t>QUALITY</t>
  </si>
  <si>
    <t>A Quality Assurance Program that meets the requirements of 238-103 Rev 3 as identified in 238-769T.</t>
  </si>
  <si>
    <t>The returnable is a document or method statement describing the supplier Quality Programme that provide a description of the processes and supporting information that reflects how processes are managed and work/operation is prepared, reviewed, carried out, recorded, assessed and improved . Examples of processes to be described can include Resource Selection, Quality Control, Receipt Inspection, Purchasing, etc.</t>
  </si>
  <si>
    <t>The returnable is a process document or method statement describing the supplier Quality Programme that provide a description of the processes and supporting information that reflects how processes are managed and work/operation is prepared, reviewed, carried out, recorded, assessed and improved . Examples of processes to be described can include procurement, receipt inspection, storage, handling processes, etc.</t>
  </si>
  <si>
    <r>
      <rPr>
        <b/>
        <sz val="14"/>
        <color indexed="8"/>
        <rFont val="Arial"/>
        <family val="2"/>
      </rPr>
      <t>100%</t>
    </r>
    <r>
      <rPr>
        <sz val="14"/>
        <color indexed="8"/>
        <rFont val="Arial"/>
        <family val="2"/>
      </rPr>
      <t xml:space="preserve"> - Conformance with the requirements of 238-103 Rev 3
</t>
    </r>
    <r>
      <rPr>
        <b/>
        <sz val="14"/>
        <color indexed="8"/>
        <rFont val="Arial"/>
        <family val="2"/>
      </rPr>
      <t>75%</t>
    </r>
    <r>
      <rPr>
        <sz val="14"/>
        <color indexed="8"/>
        <rFont val="Arial"/>
        <family val="2"/>
      </rPr>
      <t xml:space="preserve"> - Minor gaps identified with conformance with the requirements of 238-103 Rev 3
</t>
    </r>
    <r>
      <rPr>
        <b/>
        <sz val="14"/>
        <color indexed="8"/>
        <rFont val="Arial"/>
        <family val="2"/>
      </rPr>
      <t>50%</t>
    </r>
    <r>
      <rPr>
        <sz val="14"/>
        <color indexed="8"/>
        <rFont val="Arial"/>
        <family val="2"/>
      </rPr>
      <t xml:space="preserve"> - Major gaps identified with conformance with the requirements of 238-103 Rev 3
</t>
    </r>
    <r>
      <rPr>
        <b/>
        <sz val="14"/>
        <color indexed="8"/>
        <rFont val="Arial"/>
        <family val="2"/>
      </rPr>
      <t>0%</t>
    </r>
    <r>
      <rPr>
        <sz val="14"/>
        <color indexed="8"/>
        <rFont val="Arial"/>
        <family val="2"/>
      </rPr>
      <t xml:space="preserve"> - No documents submitted</t>
    </r>
  </si>
  <si>
    <t>Submission of signed 238-769T Form</t>
  </si>
  <si>
    <t>The returnable is a signed Supplier Quality Management System Requirements Form (238-769T), indicating the suppliers commitment to meet the requirements stipulated.</t>
  </si>
  <si>
    <r>
      <rPr>
        <b/>
        <sz val="14"/>
        <color indexed="8"/>
        <rFont val="Arial"/>
        <family val="2"/>
      </rPr>
      <t>100%</t>
    </r>
    <r>
      <rPr>
        <sz val="14"/>
        <color indexed="8"/>
        <rFont val="Arial"/>
        <family val="2"/>
      </rPr>
      <t xml:space="preserve"> - Submission of a signed form: 238-769T Rev 2
</t>
    </r>
    <r>
      <rPr>
        <b/>
        <sz val="14"/>
        <color indexed="8"/>
        <rFont val="Arial"/>
        <family val="2"/>
      </rPr>
      <t>0%</t>
    </r>
    <r>
      <rPr>
        <sz val="14"/>
        <color indexed="8"/>
        <rFont val="Arial"/>
        <family val="2"/>
      </rPr>
      <t xml:space="preserve"> - No documents submitted</t>
    </r>
  </si>
  <si>
    <t>Control of nonconforming product or service and application for concession.</t>
  </si>
  <si>
    <t>Returnable is an example of a QCP or Quality Project Plan for a similar service or product, identifying sequential operations and indicating inspection and test points (hold and/or witness points) and areas where reports are required .</t>
  </si>
  <si>
    <t>The returnable is a method statemen or process document and record demonstrating implementation of Non-conformance and Corrective Action Process. Eg Closed out NCR</t>
  </si>
  <si>
    <r>
      <rPr>
        <b/>
        <sz val="14"/>
        <color indexed="8"/>
        <rFont val="Arial"/>
        <family val="2"/>
      </rPr>
      <t>100%</t>
    </r>
    <r>
      <rPr>
        <sz val="14"/>
        <color indexed="8"/>
        <rFont val="Arial"/>
        <family val="2"/>
      </rPr>
      <t xml:space="preserve"> - Supplier Method Statement or Process document and Non-conformance or Corrective Action report/retained documented information (record) demonstrating criteria implementation. E.g. Supplier Method Statement (Process document) and Non-conformance report with Corrective Actions.
</t>
    </r>
    <r>
      <rPr>
        <b/>
        <sz val="14"/>
        <color indexed="8"/>
        <rFont val="Arial"/>
        <family val="2"/>
      </rPr>
      <t>75%</t>
    </r>
    <r>
      <rPr>
        <sz val="14"/>
        <color indexed="8"/>
        <rFont val="Arial"/>
        <family val="2"/>
      </rPr>
      <t xml:space="preserve"> - Corrective Action report/retained documented information (record) demonstrating criteria implementation. E.g. Non-conformance report with Corrective Actions
</t>
    </r>
    <r>
      <rPr>
        <b/>
        <sz val="14"/>
        <color indexed="8"/>
        <rFont val="Arial"/>
        <family val="2"/>
      </rPr>
      <t>50%</t>
    </r>
    <r>
      <rPr>
        <sz val="14"/>
        <color indexed="8"/>
        <rFont val="Arial"/>
        <family val="2"/>
      </rPr>
      <t xml:space="preserve"> - Method Statement or process document that defines processes followed for dealing with nonconforming product/service.
</t>
    </r>
    <r>
      <rPr>
        <b/>
        <sz val="14"/>
        <color indexed="8"/>
        <rFont val="Arial"/>
        <family val="2"/>
      </rPr>
      <t>0%</t>
    </r>
    <r>
      <rPr>
        <sz val="14"/>
        <color indexed="8"/>
        <rFont val="Arial"/>
        <family val="2"/>
      </rPr>
      <t xml:space="preserve"> - No documents submitted</t>
    </r>
  </si>
  <si>
    <t>Supplier Product Receiving and Inspection Process</t>
  </si>
  <si>
    <t>Tenderer to submit method statement or process document and retained documented information (records/report) demonstrating implementation of Receiving and Inspection Processes performed by the tenderer.</t>
  </si>
  <si>
    <r>
      <rPr>
        <b/>
        <sz val="14"/>
        <color indexed="8"/>
        <rFont val="Arial"/>
        <family val="2"/>
      </rPr>
      <t>100%</t>
    </r>
    <r>
      <rPr>
        <sz val="14"/>
        <color indexed="8"/>
        <rFont val="Arial"/>
        <family val="2"/>
      </rPr>
      <t xml:space="preserve"> - Supplier Method Statement or process document  and retained documented information (record) demonstrating criteria implementation. E.g. Receiving Checklist and Receipt Inspection Record.
</t>
    </r>
    <r>
      <rPr>
        <b/>
        <sz val="14"/>
        <color indexed="8"/>
        <rFont val="Arial"/>
        <family val="2"/>
      </rPr>
      <t xml:space="preserve">75% </t>
    </r>
    <r>
      <rPr>
        <sz val="14"/>
        <color indexed="8"/>
        <rFont val="Arial"/>
        <family val="2"/>
      </rPr>
      <t xml:space="preserve">- Receipt Inspection report/retained documented information (record) demonstrating criteria implementation. E.g.Receiving Checklist and Receipt Inspection Record.
</t>
    </r>
    <r>
      <rPr>
        <b/>
        <sz val="14"/>
        <color indexed="8"/>
        <rFont val="Arial"/>
        <family val="2"/>
      </rPr>
      <t>50%</t>
    </r>
    <r>
      <rPr>
        <sz val="14"/>
        <color indexed="8"/>
        <rFont val="Arial"/>
        <family val="2"/>
      </rPr>
      <t xml:space="preserve"> - Method Statement or process document that defines processes followed for verification of receipt and inspection of product.
</t>
    </r>
    <r>
      <rPr>
        <b/>
        <sz val="14"/>
        <color indexed="8"/>
        <rFont val="Arial"/>
        <family val="2"/>
      </rPr>
      <t>0%</t>
    </r>
    <r>
      <rPr>
        <sz val="14"/>
        <color indexed="8"/>
        <rFont val="Arial"/>
        <family val="2"/>
      </rPr>
      <t xml:space="preserve"> - No documents submitted</t>
    </r>
  </si>
  <si>
    <t>TOTAL WEIGHTING</t>
  </si>
  <si>
    <t>TECHNICAL</t>
  </si>
  <si>
    <t>Conformance to DSG-314-007 (Material certificate), DSG-314-147 &amp; DSG-317-094</t>
  </si>
  <si>
    <t>Returnable is an example of a certificate which states material compound/hardness and batch number to which product were manufactured.</t>
  </si>
  <si>
    <r>
      <rPr>
        <b/>
        <sz val="14"/>
        <color indexed="8"/>
        <rFont val="Arial"/>
        <family val="2"/>
      </rPr>
      <t>100%</t>
    </r>
    <r>
      <rPr>
        <sz val="14"/>
        <color indexed="8"/>
        <rFont val="Arial"/>
        <family val="2"/>
      </rPr>
      <t xml:space="preserve"> - Conformance to applicable specification.
</t>
    </r>
    <r>
      <rPr>
        <b/>
        <sz val="14"/>
        <color indexed="8"/>
        <rFont val="Arial"/>
        <family val="2"/>
      </rPr>
      <t>0%</t>
    </r>
    <r>
      <rPr>
        <sz val="14"/>
        <color indexed="8"/>
        <rFont val="Arial"/>
        <family val="2"/>
      </rPr>
      <t xml:space="preserve"> - No documents submitted or incorrect document submitted.</t>
    </r>
  </si>
  <si>
    <t>Conformance to DSG-314-007 (Cure date and shelf life statement), DSG-314-147 &amp; DSG-317-094</t>
  </si>
  <si>
    <t>Supplier to provide statement of commitment that product cure date shall not be in excess of 12 months prior to the product deliverey date.</t>
  </si>
  <si>
    <t>Conformance to DSG-314-007 (Certificate of chemical analysis), DSG-314-147 &amp; DSG-317-094</t>
  </si>
  <si>
    <t>Returnable is an example of a certificate which states that the Helogens and Suplur content of the orings conform to the limits as set out in DSG-317-094 or certification that the product meets the PMUC requirements.(PMUC reference number)</t>
  </si>
  <si>
    <t>Previous Experience</t>
  </si>
  <si>
    <t>Previous Experience: Tenderers are required to provide evidence of satisfactory performance in the supply of similar product/project of comparable size, complexity, and nature.</t>
  </si>
  <si>
    <t>Three (3) reference letters in company letterheads as proof of previous experience successfully implementing supply and on-time delivery of product for any corporation, with contactable references including project information.</t>
  </si>
  <si>
    <r>
      <rPr>
        <b/>
        <sz val="14"/>
        <color indexed="8"/>
        <rFont val="Arial"/>
        <family val="2"/>
      </rPr>
      <t>100%</t>
    </r>
    <r>
      <rPr>
        <sz val="14"/>
        <color indexed="8"/>
        <rFont val="Arial"/>
        <family val="2"/>
      </rPr>
      <t xml:space="preserve"> - Three Letters provided
</t>
    </r>
    <r>
      <rPr>
        <b/>
        <sz val="14"/>
        <color indexed="8"/>
        <rFont val="Arial"/>
        <family val="2"/>
      </rPr>
      <t>75%</t>
    </r>
    <r>
      <rPr>
        <sz val="14"/>
        <color indexed="8"/>
        <rFont val="Arial"/>
        <family val="2"/>
      </rPr>
      <t xml:space="preserve"> - Two letters provided.
</t>
    </r>
    <r>
      <rPr>
        <b/>
        <sz val="14"/>
        <color indexed="8"/>
        <rFont val="Arial"/>
        <family val="2"/>
      </rPr>
      <t>50%</t>
    </r>
    <r>
      <rPr>
        <sz val="14"/>
        <color indexed="8"/>
        <rFont val="Arial"/>
        <family val="2"/>
      </rPr>
      <t xml:space="preserve"> - One letter provided.
</t>
    </r>
    <r>
      <rPr>
        <b/>
        <sz val="14"/>
        <color indexed="8"/>
        <rFont val="Arial"/>
        <family val="2"/>
      </rPr>
      <t>0%</t>
    </r>
    <r>
      <rPr>
        <sz val="14"/>
        <color indexed="8"/>
        <rFont val="Arial"/>
        <family val="2"/>
      </rPr>
      <t xml:space="preserve"> - No letters submitted</t>
    </r>
  </si>
  <si>
    <t>Final Analysis</t>
  </si>
  <si>
    <t>PREVIOUS EXPERIENCE</t>
  </si>
  <si>
    <t>TOTAL</t>
  </si>
  <si>
    <t>RECOMMENDED</t>
  </si>
  <si>
    <t>NOT RECOMMENDED</t>
  </si>
  <si>
    <t>RE-EVALUATE</t>
  </si>
  <si>
    <t>The scoring of the Functional Evaluation is conducted as follows:
A supplier is given a score in each of the sub-categories. These sub-categories are requirements detailed in the specification or contract. Scores are allocated as follows:
0 - 0% -    Does not meet 
1 - 50% -  Partial meet (Large gap) 
2 - 75% - Partial Meet (Small gap)
3 - 100% - Meet
The score is then summed to a weighted average per category. The category scores are analysed as follows:
0%     - 69%   - Does not meet
70%   - 100% - Meet</t>
  </si>
  <si>
    <t>Compiled by:P Zwane, A Timotheus and J Le roux
Signature:
Date: 2026/08/14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</si>
</sst>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&quot;R&quot;\ * #,##0.00_ ;_ &quot;R&quot;\ * \-#,##0.00_ ;_ &quot;R&quot;\ * &quot;-&quot;??_ ;_ @_ "/>
    <numFmt numFmtId="165" formatCode="0.0%"/>
  </numFmts>
  <fonts count="27">
    <font>
      <sz val="10"/>
      <name val="Arial"/>
    </font>
    <font>
      <sz val="10"/>
      <name val="Arial"/>
    </font>
    <font>
      <sz val="8"/>
      <name val="Arial"/>
      <family val="2"/>
    </font>
    <font>
      <b/>
      <sz val="8"/>
      <color indexed="9"/>
      <name val="Arial"/>
      <family val="2"/>
    </font>
    <font>
      <b/>
      <sz val="8"/>
      <name val="Arial"/>
      <family val="2"/>
    </font>
    <font>
      <b/>
      <i/>
      <sz val="8"/>
      <color indexed="9"/>
      <name val="Arial"/>
      <family val="2"/>
    </font>
    <font>
      <b/>
      <i/>
      <sz val="8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b/>
      <sz val="16"/>
      <color indexed="8"/>
      <name val="Arial"/>
      <family val="2"/>
    </font>
    <font>
      <b/>
      <sz val="20"/>
      <name val="Arial"/>
      <family val="2"/>
    </font>
    <font>
      <b/>
      <sz val="16"/>
      <name val="Arial"/>
      <family val="2"/>
    </font>
    <font>
      <b/>
      <sz val="12"/>
      <name val="Arial"/>
      <family val="2"/>
    </font>
    <font>
      <b/>
      <sz val="14"/>
      <color indexed="9"/>
      <name val="Arial"/>
      <family val="2"/>
    </font>
    <font>
      <b/>
      <sz val="16"/>
      <color indexed="9"/>
      <name val="Arial"/>
      <family val="2"/>
    </font>
    <font>
      <sz val="16"/>
      <name val="Arial"/>
      <family val="2"/>
    </font>
    <font>
      <b/>
      <i/>
      <sz val="16"/>
      <color indexed="9"/>
      <name val="Arial"/>
      <family val="2"/>
    </font>
    <font>
      <b/>
      <i/>
      <sz val="16"/>
      <name val="Arial"/>
      <family val="2"/>
    </font>
    <font>
      <b/>
      <sz val="10"/>
      <name val="Arial"/>
      <family val="2"/>
    </font>
    <font>
      <b/>
      <sz val="10"/>
      <color indexed="9"/>
      <name val="Arial"/>
      <family val="2"/>
    </font>
    <font>
      <b/>
      <i/>
      <sz val="10"/>
      <name val="Arial"/>
      <family val="2"/>
    </font>
    <font>
      <sz val="16"/>
      <color indexed="8"/>
      <name val="Arial"/>
      <family val="2"/>
    </font>
    <font>
      <b/>
      <sz val="16"/>
      <color indexed="10"/>
      <name val="Arial"/>
      <family val="2"/>
    </font>
    <font>
      <sz val="14"/>
      <color indexed="8"/>
      <name val="Arial"/>
      <family val="2"/>
    </font>
    <font>
      <b/>
      <sz val="14"/>
      <color indexed="8"/>
      <name val="Arial"/>
      <family val="2"/>
    </font>
    <font>
      <sz val="14"/>
      <color theme="1"/>
      <name val="Arial"/>
      <family val="2"/>
    </font>
    <font>
      <b/>
      <sz val="14"/>
      <color theme="1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00CC"/>
        <bgColor indexed="64"/>
      </patternFill>
    </fill>
    <fill>
      <patternFill patternType="solid">
        <fgColor rgb="FF92D050"/>
        <bgColor indexed="64"/>
      </patternFill>
    </fill>
  </fills>
  <borders count="3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8">
    <xf numFmtId="0" fontId="0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</cellStyleXfs>
  <cellXfs count="193">
    <xf numFmtId="0" fontId="0" fillId="0" borderId="0" xfId="0"/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vertical="center"/>
    </xf>
    <xf numFmtId="0" fontId="3" fillId="2" borderId="0" xfId="0" applyFont="1" applyFill="1" applyAlignment="1">
      <alignment horizontal="center" vertical="center" textRotation="90" wrapText="1"/>
    </xf>
    <xf numFmtId="0" fontId="3" fillId="2" borderId="7" xfId="0" applyFont="1" applyFill="1" applyBorder="1" applyAlignment="1">
      <alignment horizontal="center" vertical="center" textRotation="90" wrapText="1"/>
    </xf>
    <xf numFmtId="0" fontId="4" fillId="0" borderId="0" xfId="0" applyFont="1" applyAlignment="1">
      <alignment vertical="center"/>
    </xf>
    <xf numFmtId="0" fontId="3" fillId="3" borderId="2" xfId="0" applyFont="1" applyFill="1" applyBorder="1" applyAlignment="1">
      <alignment horizontal="center" vertical="center" wrapText="1"/>
    </xf>
    <xf numFmtId="9" fontId="5" fillId="2" borderId="0" xfId="4" applyFont="1" applyFill="1" applyBorder="1" applyAlignment="1" applyProtection="1">
      <alignment horizontal="center" vertical="center" wrapText="1"/>
    </xf>
    <xf numFmtId="9" fontId="5" fillId="2" borderId="7" xfId="4" applyFont="1" applyFill="1" applyBorder="1" applyAlignment="1" applyProtection="1">
      <alignment horizontal="center" vertical="center" wrapText="1"/>
    </xf>
    <xf numFmtId="0" fontId="4" fillId="0" borderId="2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2" fillId="2" borderId="7" xfId="0" applyFont="1" applyFill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5" xfId="0" applyFont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wrapText="1"/>
    </xf>
    <xf numFmtId="9" fontId="2" fillId="0" borderId="3" xfId="0" applyNumberFormat="1" applyFont="1" applyBorder="1" applyAlignment="1">
      <alignment vertical="center"/>
    </xf>
    <xf numFmtId="9" fontId="2" fillId="0" borderId="6" xfId="0" applyNumberFormat="1" applyFont="1" applyBorder="1" applyAlignment="1">
      <alignment vertical="center"/>
    </xf>
    <xf numFmtId="9" fontId="5" fillId="3" borderId="2" xfId="4" applyFont="1" applyFill="1" applyBorder="1" applyAlignment="1" applyProtection="1">
      <alignment horizontal="center" vertical="center" wrapText="1"/>
    </xf>
    <xf numFmtId="9" fontId="6" fillId="0" borderId="2" xfId="4" applyFont="1" applyFill="1" applyBorder="1" applyAlignment="1" applyProtection="1">
      <alignment horizontal="center" vertical="center" wrapText="1"/>
    </xf>
    <xf numFmtId="9" fontId="2" fillId="0" borderId="6" xfId="0" applyNumberFormat="1" applyFont="1" applyBorder="1" applyAlignment="1">
      <alignment horizontal="center" vertical="center"/>
    </xf>
    <xf numFmtId="9" fontId="2" fillId="0" borderId="0" xfId="0" applyNumberFormat="1" applyFont="1" applyAlignment="1">
      <alignment vertical="center"/>
    </xf>
    <xf numFmtId="9" fontId="2" fillId="2" borderId="0" xfId="0" applyNumberFormat="1" applyFont="1" applyFill="1" applyAlignment="1">
      <alignment vertical="center"/>
    </xf>
    <xf numFmtId="9" fontId="4" fillId="4" borderId="0" xfId="0" applyNumberFormat="1" applyFont="1" applyFill="1" applyAlignment="1">
      <alignment horizontal="center" vertical="center" textRotation="90" wrapText="1"/>
    </xf>
    <xf numFmtId="9" fontId="2" fillId="0" borderId="0" xfId="0" applyNumberFormat="1" applyFont="1" applyAlignment="1">
      <alignment horizontal="center" vertical="center"/>
    </xf>
    <xf numFmtId="165" fontId="2" fillId="0" borderId="0" xfId="4" applyNumberFormat="1" applyFont="1" applyFill="1" applyBorder="1" applyAlignment="1" applyProtection="1">
      <alignment horizontal="center" vertical="center" wrapText="1"/>
    </xf>
    <xf numFmtId="0" fontId="2" fillId="9" borderId="0" xfId="0" applyFont="1" applyFill="1" applyAlignment="1">
      <alignment vertical="center"/>
    </xf>
    <xf numFmtId="9" fontId="2" fillId="9" borderId="0" xfId="4" applyFont="1" applyFill="1" applyBorder="1" applyAlignment="1" applyProtection="1">
      <alignment vertical="center"/>
    </xf>
    <xf numFmtId="0" fontId="2" fillId="9" borderId="0" xfId="0" applyFont="1" applyFill="1" applyAlignment="1">
      <alignment horizontal="center" vertical="center"/>
    </xf>
    <xf numFmtId="0" fontId="4" fillId="9" borderId="0" xfId="0" applyFont="1" applyFill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10" fillId="5" borderId="1" xfId="0" applyFont="1" applyFill="1" applyBorder="1" applyAlignment="1">
      <alignment horizontal="center" vertical="center"/>
    </xf>
    <xf numFmtId="0" fontId="8" fillId="4" borderId="2" xfId="0" applyFont="1" applyFill="1" applyBorder="1" applyAlignment="1">
      <alignment horizontal="center" vertical="center" textRotation="90"/>
    </xf>
    <xf numFmtId="0" fontId="8" fillId="4" borderId="2" xfId="0" applyFont="1" applyFill="1" applyBorder="1" applyAlignment="1">
      <alignment horizontal="center" vertical="center" textRotation="90" wrapText="1"/>
    </xf>
    <xf numFmtId="9" fontId="8" fillId="4" borderId="2" xfId="0" applyNumberFormat="1" applyFont="1" applyFill="1" applyBorder="1" applyAlignment="1">
      <alignment horizontal="center" vertical="center" textRotation="90" wrapText="1"/>
    </xf>
    <xf numFmtId="0" fontId="11" fillId="4" borderId="2" xfId="0" applyFont="1" applyFill="1" applyBorder="1" applyAlignment="1">
      <alignment horizontal="center" vertical="center" wrapText="1"/>
    </xf>
    <xf numFmtId="0" fontId="14" fillId="3" borderId="2" xfId="0" applyFont="1" applyFill="1" applyBorder="1" applyAlignment="1">
      <alignment horizontal="center" vertical="center"/>
    </xf>
    <xf numFmtId="49" fontId="14" fillId="3" borderId="2" xfId="0" applyNumberFormat="1" applyFont="1" applyFill="1" applyBorder="1" applyAlignment="1">
      <alignment horizontal="center" vertical="center"/>
    </xf>
    <xf numFmtId="0" fontId="14" fillId="2" borderId="0" xfId="0" applyFont="1" applyFill="1" applyAlignment="1">
      <alignment horizontal="center" vertical="center"/>
    </xf>
    <xf numFmtId="0" fontId="14" fillId="3" borderId="2" xfId="0" applyFont="1" applyFill="1" applyBorder="1" applyAlignment="1">
      <alignment horizontal="center" vertical="center" wrapText="1"/>
    </xf>
    <xf numFmtId="9" fontId="16" fillId="3" borderId="2" xfId="4" applyFont="1" applyFill="1" applyBorder="1" applyAlignment="1" applyProtection="1">
      <alignment horizontal="center" vertical="center" wrapText="1"/>
    </xf>
    <xf numFmtId="9" fontId="16" fillId="2" borderId="0" xfId="4" applyFont="1" applyFill="1" applyBorder="1" applyAlignment="1" applyProtection="1">
      <alignment horizontal="center" vertical="center" wrapText="1"/>
    </xf>
    <xf numFmtId="9" fontId="14" fillId="3" borderId="2" xfId="4" applyFont="1" applyFill="1" applyBorder="1" applyAlignment="1" applyProtection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8" fillId="0" borderId="0" xfId="0" applyFont="1" applyAlignment="1">
      <alignment vertical="center"/>
    </xf>
    <xf numFmtId="165" fontId="19" fillId="2" borderId="0" xfId="4" applyNumberFormat="1" applyFont="1" applyFill="1" applyBorder="1" applyAlignment="1" applyProtection="1">
      <alignment horizontal="center" vertical="center" wrapText="1"/>
    </xf>
    <xf numFmtId="0" fontId="20" fillId="2" borderId="0" xfId="0" applyFont="1" applyFill="1" applyAlignment="1">
      <alignment horizontal="center" vertical="center"/>
    </xf>
    <xf numFmtId="0" fontId="18" fillId="2" borderId="7" xfId="0" applyFont="1" applyFill="1" applyBorder="1" applyAlignment="1">
      <alignment vertical="center"/>
    </xf>
    <xf numFmtId="0" fontId="18" fillId="9" borderId="0" xfId="0" applyFont="1" applyFill="1" applyAlignment="1">
      <alignment vertical="center"/>
    </xf>
    <xf numFmtId="0" fontId="18" fillId="2" borderId="1" xfId="0" applyFont="1" applyFill="1" applyBorder="1" applyAlignment="1">
      <alignment vertical="center"/>
    </xf>
    <xf numFmtId="0" fontId="18" fillId="2" borderId="2" xfId="0" applyFont="1" applyFill="1" applyBorder="1" applyAlignment="1">
      <alignment vertical="center"/>
    </xf>
    <xf numFmtId="0" fontId="21" fillId="6" borderId="2" xfId="0" applyFont="1" applyFill="1" applyBorder="1" applyAlignment="1">
      <alignment vertical="center"/>
    </xf>
    <xf numFmtId="0" fontId="22" fillId="2" borderId="0" xfId="0" applyFont="1" applyFill="1" applyAlignment="1">
      <alignment horizontal="center" vertical="center" textRotation="90"/>
    </xf>
    <xf numFmtId="0" fontId="22" fillId="6" borderId="3" xfId="0" applyFont="1" applyFill="1" applyBorder="1" applyAlignment="1">
      <alignment vertical="center"/>
    </xf>
    <xf numFmtId="9" fontId="22" fillId="6" borderId="1" xfId="0" applyNumberFormat="1" applyFont="1" applyFill="1" applyBorder="1" applyAlignment="1">
      <alignment horizontal="center" vertical="center" textRotation="90"/>
    </xf>
    <xf numFmtId="9" fontId="22" fillId="6" borderId="2" xfId="0" applyNumberFormat="1" applyFont="1" applyFill="1" applyBorder="1" applyAlignment="1">
      <alignment horizontal="center" vertical="center" textRotation="90"/>
    </xf>
    <xf numFmtId="0" fontId="22" fillId="2" borderId="0" xfId="0" applyFont="1" applyFill="1" applyAlignment="1">
      <alignment vertical="center"/>
    </xf>
    <xf numFmtId="0" fontId="22" fillId="6" borderId="3" xfId="0" applyFont="1" applyFill="1" applyBorder="1" applyAlignment="1">
      <alignment horizontal="center" vertical="center" textRotation="90"/>
    </xf>
    <xf numFmtId="0" fontId="0" fillId="0" borderId="0" xfId="0" applyAlignment="1">
      <alignment horizontal="center" vertical="center" wrapText="1"/>
    </xf>
    <xf numFmtId="0" fontId="11" fillId="2" borderId="0" xfId="0" applyFont="1" applyFill="1" applyAlignment="1">
      <alignment vertical="center"/>
    </xf>
    <xf numFmtId="165" fontId="14" fillId="3" borderId="2" xfId="4" applyNumberFormat="1" applyFont="1" applyFill="1" applyBorder="1" applyAlignment="1" applyProtection="1">
      <alignment horizontal="center" vertical="center" wrapText="1"/>
    </xf>
    <xf numFmtId="9" fontId="14" fillId="2" borderId="0" xfId="4" applyFont="1" applyFill="1" applyBorder="1" applyAlignment="1" applyProtection="1">
      <alignment horizontal="center" vertical="center" wrapText="1"/>
    </xf>
    <xf numFmtId="9" fontId="9" fillId="7" borderId="2" xfId="4" applyFont="1" applyFill="1" applyBorder="1" applyAlignment="1" applyProtection="1">
      <alignment horizontal="center" vertical="center"/>
    </xf>
    <xf numFmtId="0" fontId="21" fillId="2" borderId="0" xfId="0" applyFont="1" applyFill="1" applyAlignment="1">
      <alignment vertical="center"/>
    </xf>
    <xf numFmtId="0" fontId="12" fillId="0" borderId="0" xfId="0" applyFont="1" applyAlignment="1">
      <alignment horizontal="center" vertical="top"/>
    </xf>
    <xf numFmtId="0" fontId="12" fillId="0" borderId="7" xfId="0" applyFont="1" applyBorder="1" applyAlignment="1">
      <alignment horizontal="center" vertical="top"/>
    </xf>
    <xf numFmtId="0" fontId="15" fillId="0" borderId="1" xfId="0" applyFont="1" applyBorder="1" applyAlignment="1">
      <alignment vertical="center"/>
    </xf>
    <xf numFmtId="0" fontId="15" fillId="0" borderId="2" xfId="0" applyFont="1" applyBorder="1" applyAlignment="1">
      <alignment vertic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15" fillId="0" borderId="0" xfId="0" applyFont="1" applyAlignment="1">
      <alignment vertical="center"/>
    </xf>
    <xf numFmtId="165" fontId="15" fillId="0" borderId="1" xfId="0" applyNumberFormat="1" applyFont="1" applyBorder="1" applyAlignment="1">
      <alignment horizontal="center" vertical="center"/>
    </xf>
    <xf numFmtId="9" fontId="15" fillId="0" borderId="3" xfId="0" applyNumberFormat="1" applyFont="1" applyBorder="1" applyAlignment="1">
      <alignment horizontal="center" vertical="center"/>
    </xf>
    <xf numFmtId="9" fontId="15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4" xfId="0" applyFont="1" applyBorder="1" applyAlignment="1">
      <alignment vertical="center"/>
    </xf>
    <xf numFmtId="0" fontId="15" fillId="0" borderId="5" xfId="0" applyFont="1" applyBorder="1" applyAlignment="1">
      <alignment vertical="center"/>
    </xf>
    <xf numFmtId="0" fontId="11" fillId="0" borderId="5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9" fontId="15" fillId="0" borderId="6" xfId="0" applyNumberFormat="1" applyFont="1" applyBorder="1" applyAlignment="1">
      <alignment horizontal="center" vertical="center"/>
    </xf>
    <xf numFmtId="0" fontId="15" fillId="2" borderId="0" xfId="0" applyFont="1" applyFill="1" applyAlignment="1">
      <alignment vertical="center"/>
    </xf>
    <xf numFmtId="0" fontId="15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vertical="center" wrapText="1"/>
    </xf>
    <xf numFmtId="9" fontId="15" fillId="0" borderId="0" xfId="0" applyNumberFormat="1" applyFont="1" applyAlignment="1">
      <alignment vertical="center"/>
    </xf>
    <xf numFmtId="9" fontId="15" fillId="2" borderId="0" xfId="0" applyNumberFormat="1" applyFont="1" applyFill="1" applyAlignment="1">
      <alignment vertical="center"/>
    </xf>
    <xf numFmtId="0" fontId="8" fillId="8" borderId="8" xfId="0" applyFont="1" applyFill="1" applyBorder="1" applyAlignment="1">
      <alignment vertical="center" wrapText="1"/>
    </xf>
    <xf numFmtId="0" fontId="8" fillId="8" borderId="9" xfId="0" applyFont="1" applyFill="1" applyBorder="1" applyAlignment="1">
      <alignment vertical="center" wrapText="1"/>
    </xf>
    <xf numFmtId="165" fontId="15" fillId="10" borderId="2" xfId="4" applyNumberFormat="1" applyFont="1" applyFill="1" applyBorder="1" applyAlignment="1" applyProtection="1">
      <alignment horizontal="center" vertical="center" wrapText="1"/>
    </xf>
    <xf numFmtId="0" fontId="11" fillId="4" borderId="10" xfId="0" applyFont="1" applyFill="1" applyBorder="1" applyAlignment="1">
      <alignment horizontal="center" vertical="center" wrapText="1"/>
    </xf>
    <xf numFmtId="9" fontId="17" fillId="0" borderId="10" xfId="4" applyFont="1" applyFill="1" applyBorder="1" applyAlignment="1" applyProtection="1">
      <alignment horizontal="center" vertical="center" wrapText="1"/>
    </xf>
    <xf numFmtId="9" fontId="16" fillId="3" borderId="10" xfId="4" applyFont="1" applyFill="1" applyBorder="1" applyAlignment="1" applyProtection="1">
      <alignment horizontal="center" vertical="center" wrapText="1"/>
    </xf>
    <xf numFmtId="0" fontId="22" fillId="6" borderId="11" xfId="0" applyFont="1" applyFill="1" applyBorder="1" applyAlignment="1">
      <alignment vertical="center"/>
    </xf>
    <xf numFmtId="0" fontId="15" fillId="0" borderId="10" xfId="0" applyFont="1" applyBorder="1" applyAlignment="1">
      <alignment horizontal="center" vertical="center"/>
    </xf>
    <xf numFmtId="9" fontId="15" fillId="0" borderId="12" xfId="0" applyNumberFormat="1" applyFont="1" applyBorder="1" applyAlignment="1">
      <alignment horizontal="center" vertical="center"/>
    </xf>
    <xf numFmtId="0" fontId="11" fillId="2" borderId="13" xfId="0" applyFont="1" applyFill="1" applyBorder="1" applyAlignment="1">
      <alignment vertical="center" wrapText="1"/>
    </xf>
    <xf numFmtId="0" fontId="11" fillId="0" borderId="14" xfId="0" applyFont="1" applyBorder="1" applyAlignment="1">
      <alignment horizontal="center" vertical="center" wrapText="1"/>
    </xf>
    <xf numFmtId="9" fontId="17" fillId="0" borderId="15" xfId="4" applyFont="1" applyFill="1" applyBorder="1" applyAlignment="1" applyProtection="1">
      <alignment horizontal="center" vertical="center" wrapText="1"/>
    </xf>
    <xf numFmtId="9" fontId="17" fillId="0" borderId="12" xfId="4" applyFont="1" applyFill="1" applyBorder="1" applyAlignment="1" applyProtection="1">
      <alignment horizontal="center" vertical="center" wrapText="1"/>
    </xf>
    <xf numFmtId="9" fontId="16" fillId="2" borderId="2" xfId="4" applyFont="1" applyFill="1" applyBorder="1" applyAlignment="1" applyProtection="1">
      <alignment horizontal="center" vertical="center" wrapText="1"/>
    </xf>
    <xf numFmtId="9" fontId="16" fillId="2" borderId="14" xfId="4" applyFont="1" applyFill="1" applyBorder="1" applyAlignment="1" applyProtection="1">
      <alignment horizontal="center" vertical="center" wrapText="1"/>
    </xf>
    <xf numFmtId="0" fontId="11" fillId="8" borderId="7" xfId="0" applyFont="1" applyFill="1" applyBorder="1" applyAlignment="1">
      <alignment horizontal="center" vertical="center" wrapText="1"/>
    </xf>
    <xf numFmtId="0" fontId="25" fillId="0" borderId="14" xfId="0" applyFont="1" applyBorder="1" applyAlignment="1">
      <alignment vertical="top" wrapText="1"/>
    </xf>
    <xf numFmtId="49" fontId="25" fillId="0" borderId="14" xfId="0" applyNumberFormat="1" applyFont="1" applyBorder="1" applyAlignment="1">
      <alignment vertical="center" wrapText="1"/>
    </xf>
    <xf numFmtId="49" fontId="25" fillId="0" borderId="14" xfId="0" applyNumberFormat="1" applyFont="1" applyBorder="1" applyAlignment="1">
      <alignment vertical="top" wrapText="1"/>
    </xf>
    <xf numFmtId="0" fontId="26" fillId="2" borderId="0" xfId="0" applyFont="1" applyFill="1" applyAlignment="1">
      <alignment horizontal="center" vertical="center"/>
    </xf>
    <xf numFmtId="9" fontId="26" fillId="0" borderId="2" xfId="4" applyFont="1" applyFill="1" applyBorder="1" applyAlignment="1" applyProtection="1">
      <alignment horizontal="center" vertical="center"/>
    </xf>
    <xf numFmtId="0" fontId="26" fillId="2" borderId="2" xfId="0" applyFont="1" applyFill="1" applyBorder="1" applyAlignment="1">
      <alignment horizontal="center" vertical="center"/>
    </xf>
    <xf numFmtId="0" fontId="25" fillId="0" borderId="2" xfId="0" applyFont="1" applyBorder="1" applyAlignment="1">
      <alignment horizontal="center" vertical="center" wrapText="1"/>
    </xf>
    <xf numFmtId="9" fontId="25" fillId="0" borderId="2" xfId="4" applyFont="1" applyFill="1" applyBorder="1" applyAlignment="1" applyProtection="1">
      <alignment horizontal="center" vertical="center" wrapText="1"/>
    </xf>
    <xf numFmtId="165" fontId="25" fillId="0" borderId="2" xfId="4" applyNumberFormat="1" applyFont="1" applyFill="1" applyBorder="1" applyAlignment="1" applyProtection="1">
      <alignment horizontal="center" vertical="center" wrapText="1"/>
    </xf>
    <xf numFmtId="9" fontId="26" fillId="0" borderId="14" xfId="4" applyFont="1" applyFill="1" applyBorder="1" applyAlignment="1" applyProtection="1">
      <alignment horizontal="center" vertical="center" wrapText="1"/>
    </xf>
    <xf numFmtId="0" fontId="26" fillId="2" borderId="0" xfId="0" applyFont="1" applyFill="1" applyAlignment="1">
      <alignment horizontal="center" vertical="center" wrapText="1"/>
    </xf>
    <xf numFmtId="0" fontId="25" fillId="0" borderId="14" xfId="0" applyFont="1" applyBorder="1" applyAlignment="1">
      <alignment horizontal="center" vertical="center" wrapText="1"/>
    </xf>
    <xf numFmtId="9" fontId="25" fillId="0" borderId="14" xfId="4" applyFont="1" applyFill="1" applyBorder="1" applyAlignment="1" applyProtection="1">
      <alignment horizontal="center" vertical="center" wrapText="1"/>
    </xf>
    <xf numFmtId="165" fontId="25" fillId="0" borderId="14" xfId="4" applyNumberFormat="1" applyFont="1" applyFill="1" applyBorder="1" applyAlignment="1" applyProtection="1">
      <alignment horizontal="center" vertical="center" wrapText="1"/>
    </xf>
    <xf numFmtId="0" fontId="25" fillId="0" borderId="2" xfId="0" applyFont="1" applyBorder="1" applyAlignment="1">
      <alignment vertical="top" wrapText="1"/>
    </xf>
    <xf numFmtId="9" fontId="26" fillId="0" borderId="14" xfId="4" applyFont="1" applyFill="1" applyBorder="1" applyAlignment="1" applyProtection="1">
      <alignment horizontal="center" vertical="center"/>
    </xf>
    <xf numFmtId="49" fontId="25" fillId="0" borderId="2" xfId="0" applyNumberFormat="1" applyFont="1" applyBorder="1" applyAlignment="1">
      <alignment vertical="top" wrapText="1"/>
    </xf>
    <xf numFmtId="0" fontId="26" fillId="0" borderId="0" xfId="0" applyFont="1" applyAlignment="1">
      <alignment horizontal="center" vertical="center"/>
    </xf>
    <xf numFmtId="49" fontId="25" fillId="0" borderId="2" xfId="0" applyNumberFormat="1" applyFont="1" applyBorder="1" applyAlignment="1">
      <alignment vertical="center" wrapText="1"/>
    </xf>
    <xf numFmtId="49" fontId="23" fillId="0" borderId="2" xfId="0" applyNumberFormat="1" applyFont="1" applyBorder="1" applyAlignment="1">
      <alignment vertical="top" wrapText="1"/>
    </xf>
    <xf numFmtId="0" fontId="2" fillId="11" borderId="16" xfId="0" applyFont="1" applyFill="1" applyBorder="1" applyAlignment="1">
      <alignment vertical="center"/>
    </xf>
    <xf numFmtId="0" fontId="2" fillId="11" borderId="17" xfId="0" applyFont="1" applyFill="1" applyBorder="1" applyAlignment="1">
      <alignment vertical="center"/>
    </xf>
    <xf numFmtId="0" fontId="4" fillId="11" borderId="17" xfId="0" applyFont="1" applyFill="1" applyBorder="1" applyAlignment="1">
      <alignment vertical="center"/>
    </xf>
    <xf numFmtId="0" fontId="18" fillId="11" borderId="17" xfId="0" applyFont="1" applyFill="1" applyBorder="1" applyAlignment="1">
      <alignment vertical="center"/>
    </xf>
    <xf numFmtId="0" fontId="2" fillId="11" borderId="18" xfId="0" applyFont="1" applyFill="1" applyBorder="1" applyAlignment="1">
      <alignment vertical="center"/>
    </xf>
    <xf numFmtId="0" fontId="22" fillId="11" borderId="0" xfId="0" applyFont="1" applyFill="1" applyAlignment="1">
      <alignment horizontal="center" vertical="center" textRotation="90"/>
    </xf>
    <xf numFmtId="0" fontId="11" fillId="11" borderId="0" xfId="0" applyFont="1" applyFill="1" applyAlignment="1">
      <alignment horizontal="left" vertical="center" textRotation="90" wrapText="1"/>
    </xf>
    <xf numFmtId="0" fontId="11" fillId="11" borderId="19" xfId="0" applyFont="1" applyFill="1" applyBorder="1" applyAlignment="1">
      <alignment horizontal="left" vertical="center" textRotation="90" wrapText="1"/>
    </xf>
    <xf numFmtId="0" fontId="11" fillId="11" borderId="0" xfId="0" applyFont="1" applyFill="1" applyAlignment="1">
      <alignment vertical="center"/>
    </xf>
    <xf numFmtId="0" fontId="11" fillId="11" borderId="19" xfId="0" applyFont="1" applyFill="1" applyBorder="1" applyAlignment="1">
      <alignment vertical="center"/>
    </xf>
    <xf numFmtId="9" fontId="26" fillId="0" borderId="25" xfId="4" applyFont="1" applyFill="1" applyBorder="1" applyAlignment="1" applyProtection="1">
      <alignment horizontal="center" vertical="center"/>
    </xf>
    <xf numFmtId="0" fontId="25" fillId="0" borderId="25" xfId="0" applyFont="1" applyBorder="1" applyAlignment="1">
      <alignment horizontal="center" vertical="center" wrapText="1"/>
    </xf>
    <xf numFmtId="9" fontId="25" fillId="0" borderId="25" xfId="4" applyFont="1" applyFill="1" applyBorder="1" applyAlignment="1" applyProtection="1">
      <alignment horizontal="center" vertical="center" wrapText="1"/>
    </xf>
    <xf numFmtId="165" fontId="25" fillId="0" borderId="25" xfId="4" applyNumberFormat="1" applyFont="1" applyFill="1" applyBorder="1" applyAlignment="1" applyProtection="1">
      <alignment horizontal="center" vertical="center" wrapText="1"/>
    </xf>
    <xf numFmtId="0" fontId="11" fillId="0" borderId="25" xfId="0" applyFont="1" applyBorder="1" applyAlignment="1">
      <alignment horizontal="center" vertical="center" wrapText="1"/>
    </xf>
    <xf numFmtId="0" fontId="11" fillId="5" borderId="2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textRotation="90"/>
    </xf>
    <xf numFmtId="0" fontId="14" fillId="2" borderId="2" xfId="0" applyFont="1" applyFill="1" applyBorder="1" applyAlignment="1">
      <alignment horizontal="center" vertical="center" textRotation="90" wrapText="1"/>
    </xf>
    <xf numFmtId="0" fontId="12" fillId="2" borderId="20" xfId="0" applyFont="1" applyFill="1" applyBorder="1" applyAlignment="1">
      <alignment vertical="center"/>
    </xf>
    <xf numFmtId="0" fontId="12" fillId="0" borderId="20" xfId="0" applyFont="1" applyBorder="1" applyAlignment="1">
      <alignment horizontal="center" vertical="center"/>
    </xf>
    <xf numFmtId="0" fontId="2" fillId="2" borderId="26" xfId="0" applyFont="1" applyFill="1" applyBorder="1" applyAlignment="1">
      <alignment vertical="center"/>
    </xf>
    <xf numFmtId="0" fontId="12" fillId="2" borderId="19" xfId="0" applyFont="1" applyFill="1" applyBorder="1" applyAlignment="1">
      <alignment vertical="center" wrapText="1"/>
    </xf>
    <xf numFmtId="0" fontId="2" fillId="2" borderId="19" xfId="0" applyFont="1" applyFill="1" applyBorder="1" applyAlignment="1">
      <alignment vertical="center"/>
    </xf>
    <xf numFmtId="0" fontId="2" fillId="2" borderId="29" xfId="0" applyFont="1" applyFill="1" applyBorder="1" applyAlignment="1">
      <alignment vertical="center"/>
    </xf>
    <xf numFmtId="0" fontId="11" fillId="11" borderId="20" xfId="0" applyFont="1" applyFill="1" applyBorder="1" applyAlignment="1">
      <alignment horizontal="center" vertical="center"/>
    </xf>
    <xf numFmtId="0" fontId="11" fillId="11" borderId="21" xfId="0" applyFont="1" applyFill="1" applyBorder="1" applyAlignment="1">
      <alignment horizontal="center" vertical="center"/>
    </xf>
    <xf numFmtId="0" fontId="11" fillId="11" borderId="0" xfId="0" applyFont="1" applyFill="1" applyAlignment="1">
      <alignment horizontal="right" vertical="center" wrapText="1"/>
    </xf>
    <xf numFmtId="0" fontId="11" fillId="11" borderId="0" xfId="0" applyFont="1" applyFill="1" applyAlignment="1">
      <alignment horizontal="left" vertical="top" wrapText="1"/>
    </xf>
    <xf numFmtId="0" fontId="11" fillId="11" borderId="13" xfId="0" applyFont="1" applyFill="1" applyBorder="1" applyAlignment="1">
      <alignment horizontal="left" vertical="top" wrapText="1"/>
    </xf>
    <xf numFmtId="0" fontId="11" fillId="11" borderId="19" xfId="0" applyFont="1" applyFill="1" applyBorder="1" applyAlignment="1">
      <alignment horizontal="left" vertical="top" wrapText="1"/>
    </xf>
    <xf numFmtId="0" fontId="11" fillId="11" borderId="22" xfId="0" applyFont="1" applyFill="1" applyBorder="1" applyAlignment="1">
      <alignment horizontal="left" vertical="top" wrapText="1"/>
    </xf>
    <xf numFmtId="0" fontId="11" fillId="11" borderId="19" xfId="0" applyFont="1" applyFill="1" applyBorder="1" applyAlignment="1">
      <alignment horizontal="right" vertical="center" wrapText="1"/>
    </xf>
    <xf numFmtId="0" fontId="11" fillId="5" borderId="2" xfId="0" applyFont="1" applyFill="1" applyBorder="1" applyAlignment="1">
      <alignment horizontal="center" vertical="center" wrapText="1"/>
    </xf>
    <xf numFmtId="0" fontId="11" fillId="8" borderId="23" xfId="0" applyFont="1" applyFill="1" applyBorder="1" applyAlignment="1">
      <alignment horizontal="center" vertical="center" wrapText="1"/>
    </xf>
    <xf numFmtId="0" fontId="11" fillId="8" borderId="7" xfId="0" applyFont="1" applyFill="1" applyBorder="1" applyAlignment="1">
      <alignment horizontal="center" vertical="center" wrapText="1"/>
    </xf>
    <xf numFmtId="0" fontId="11" fillId="6" borderId="3" xfId="0" applyFont="1" applyFill="1" applyBorder="1" applyAlignment="1">
      <alignment horizontal="left" vertical="center"/>
    </xf>
    <xf numFmtId="0" fontId="11" fillId="6" borderId="24" xfId="0" applyFont="1" applyFill="1" applyBorder="1" applyAlignment="1">
      <alignment horizontal="left" vertical="center"/>
    </xf>
    <xf numFmtId="0" fontId="11" fillId="6" borderId="1" xfId="0" applyFont="1" applyFill="1" applyBorder="1" applyAlignment="1">
      <alignment horizontal="left" vertical="center"/>
    </xf>
    <xf numFmtId="0" fontId="14" fillId="3" borderId="3" xfId="0" applyFont="1" applyFill="1" applyBorder="1" applyAlignment="1">
      <alignment horizontal="left" vertical="center" wrapText="1"/>
    </xf>
    <xf numFmtId="0" fontId="14" fillId="3" borderId="24" xfId="0" applyFont="1" applyFill="1" applyBorder="1" applyAlignment="1">
      <alignment horizontal="left" vertical="center" wrapText="1"/>
    </xf>
    <xf numFmtId="0" fontId="14" fillId="3" borderId="1" xfId="0" applyFont="1" applyFill="1" applyBorder="1" applyAlignment="1">
      <alignment horizontal="left" vertical="center" wrapText="1"/>
    </xf>
    <xf numFmtId="165" fontId="14" fillId="3" borderId="3" xfId="4" applyNumberFormat="1" applyFont="1" applyFill="1" applyBorder="1" applyAlignment="1" applyProtection="1">
      <alignment horizontal="center" vertical="center" wrapText="1"/>
    </xf>
    <xf numFmtId="165" fontId="14" fillId="3" borderId="1" xfId="4" applyNumberFormat="1" applyFont="1" applyFill="1" applyBorder="1" applyAlignment="1" applyProtection="1">
      <alignment horizontal="center" vertical="center" wrapText="1"/>
    </xf>
    <xf numFmtId="165" fontId="14" fillId="3" borderId="11" xfId="4" applyNumberFormat="1" applyFont="1" applyFill="1" applyBorder="1" applyAlignment="1" applyProtection="1">
      <alignment horizontal="center" vertical="center" wrapText="1"/>
    </xf>
    <xf numFmtId="165" fontId="9" fillId="7" borderId="3" xfId="4" applyNumberFormat="1" applyFont="1" applyFill="1" applyBorder="1" applyAlignment="1" applyProtection="1">
      <alignment horizontal="center" vertical="center" wrapText="1"/>
    </xf>
    <xf numFmtId="165" fontId="9" fillId="7" borderId="1" xfId="4" applyNumberFormat="1" applyFont="1" applyFill="1" applyBorder="1" applyAlignment="1" applyProtection="1">
      <alignment horizontal="center" vertical="center" wrapText="1"/>
    </xf>
    <xf numFmtId="0" fontId="11" fillId="8" borderId="5" xfId="0" applyFont="1" applyFill="1" applyBorder="1" applyAlignment="1">
      <alignment horizontal="center" vertical="center" wrapText="1"/>
    </xf>
    <xf numFmtId="0" fontId="11" fillId="8" borderId="25" xfId="0" applyFont="1" applyFill="1" applyBorder="1" applyAlignment="1">
      <alignment horizontal="center" vertical="center" wrapText="1"/>
    </xf>
    <xf numFmtId="0" fontId="11" fillId="8" borderId="14" xfId="0" applyFont="1" applyFill="1" applyBorder="1" applyAlignment="1">
      <alignment horizontal="center" vertical="center" wrapText="1"/>
    </xf>
    <xf numFmtId="0" fontId="11" fillId="11" borderId="27" xfId="0" applyFont="1" applyFill="1" applyBorder="1" applyAlignment="1">
      <alignment horizontal="center" vertical="center"/>
    </xf>
    <xf numFmtId="0" fontId="11" fillId="11" borderId="28" xfId="0" applyFont="1" applyFill="1" applyBorder="1" applyAlignment="1">
      <alignment horizontal="center" vertical="center"/>
    </xf>
    <xf numFmtId="0" fontId="11" fillId="11" borderId="30" xfId="0" applyFont="1" applyFill="1" applyBorder="1" applyAlignment="1">
      <alignment horizontal="center" vertical="center"/>
    </xf>
    <xf numFmtId="165" fontId="19" fillId="3" borderId="3" xfId="4" applyNumberFormat="1" applyFont="1" applyFill="1" applyBorder="1" applyAlignment="1" applyProtection="1">
      <alignment horizontal="center" vertical="center" wrapText="1"/>
    </xf>
    <xf numFmtId="165" fontId="19" fillId="3" borderId="1" xfId="4" applyNumberFormat="1" applyFont="1" applyFill="1" applyBorder="1" applyAlignment="1" applyProtection="1">
      <alignment horizontal="center" vertical="center" wrapText="1"/>
    </xf>
    <xf numFmtId="165" fontId="9" fillId="7" borderId="11" xfId="4" applyNumberFormat="1" applyFont="1" applyFill="1" applyBorder="1" applyAlignment="1" applyProtection="1">
      <alignment horizontal="center" vertical="center" wrapText="1"/>
    </xf>
    <xf numFmtId="0" fontId="9" fillId="7" borderId="3" xfId="0" applyFont="1" applyFill="1" applyBorder="1" applyAlignment="1">
      <alignment horizontal="center" vertical="center"/>
    </xf>
    <xf numFmtId="0" fontId="9" fillId="7" borderId="24" xfId="0" applyFont="1" applyFill="1" applyBorder="1" applyAlignment="1">
      <alignment horizontal="center" vertical="center"/>
    </xf>
    <xf numFmtId="0" fontId="9" fillId="7" borderId="1" xfId="0" applyFont="1" applyFill="1" applyBorder="1" applyAlignment="1">
      <alignment horizontal="center" vertical="center"/>
    </xf>
  </cellXfs>
  <cellStyles count="8">
    <cellStyle name="Currency 2" xfId="1" xr:uid="{631C36FB-F41A-4053-9677-6A8FA2DAA57D}"/>
    <cellStyle name="Normal" xfId="0" builtinId="0"/>
    <cellStyle name="Normal 2" xfId="2" xr:uid="{433642F3-B937-4A84-8B49-D25C82078113}"/>
    <cellStyle name="Normal 3" xfId="3" xr:uid="{22A2A1DA-9C99-451E-88C6-AD4F0D10D9DC}"/>
    <cellStyle name="Percent" xfId="4" builtinId="5"/>
    <cellStyle name="Percent 2" xfId="5" xr:uid="{EC3FC125-2B5F-4708-87DA-52E05D145897}"/>
    <cellStyle name="Percent 2 2" xfId="6" xr:uid="{D26D8A2A-14CC-49F7-AC9C-3F384EA53A7A}"/>
    <cellStyle name="Percent 3" xfId="7" xr:uid="{2EABA703-BEB7-4443-9162-A69B3844846E}"/>
  </cellStyles>
  <dxfs count="4">
    <dxf>
      <font>
        <b/>
        <i val="0"/>
        <condense val="0"/>
        <extend val="0"/>
        <color indexed="9"/>
      </font>
      <fill>
        <patternFill>
          <bgColor indexed="8"/>
        </patternFill>
      </fill>
    </dxf>
    <dxf>
      <font>
        <b/>
        <i val="0"/>
        <condense val="0"/>
        <extend val="0"/>
        <color indexed="9"/>
      </font>
      <fill>
        <patternFill>
          <bgColor indexed="8"/>
        </patternFill>
      </fill>
    </dxf>
    <dxf>
      <font>
        <b/>
        <i val="0"/>
        <condense val="0"/>
        <extend val="0"/>
        <color indexed="9"/>
      </font>
      <fill>
        <patternFill>
          <bgColor indexed="8"/>
        </patternFill>
      </fill>
    </dxf>
    <dxf>
      <font>
        <b/>
        <i val="0"/>
        <condense val="0"/>
        <extend val="0"/>
        <color indexed="9"/>
      </font>
      <fill>
        <patternFill>
          <bgColor indexed="8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8DD8DE-B3CD-404A-9736-AAE5B7E980B1}">
  <sheetPr>
    <pageSetUpPr autoPageBreaks="0" fitToPage="1"/>
  </sheetPr>
  <dimension ref="A1:GE268"/>
  <sheetViews>
    <sheetView showGridLines="0" tabSelected="1" showOutlineSymbols="0" view="pageLayout" topLeftCell="E11" zoomScale="50" zoomScaleNormal="80" zoomScaleSheetLayoutView="80" zoomScalePageLayoutView="50" workbookViewId="0">
      <selection activeCell="N17" sqref="N17"/>
    </sheetView>
  </sheetViews>
  <sheetFormatPr defaultRowHeight="21.75" customHeight="1"/>
  <cols>
    <col min="1" max="1" width="7.28515625" style="1" customWidth="1"/>
    <col min="2" max="2" width="11.85546875" style="1" customWidth="1"/>
    <col min="3" max="3" width="19.5703125" style="1" customWidth="1"/>
    <col min="4" max="4" width="11.7109375" style="20" customWidth="1"/>
    <col min="5" max="5" width="18.85546875" style="20" customWidth="1"/>
    <col min="6" max="6" width="89.140625" style="1" customWidth="1"/>
    <col min="7" max="7" width="0.28515625" style="1" hidden="1" customWidth="1"/>
    <col min="8" max="8" width="71.5703125" style="1" customWidth="1"/>
    <col min="9" max="9" width="73.5703125" style="1" customWidth="1"/>
    <col min="10" max="10" width="16" style="1" customWidth="1"/>
    <col min="11" max="11" width="0.5703125" style="6" hidden="1" customWidth="1"/>
    <col min="12" max="12" width="16.7109375" style="1" bestFit="1" customWidth="1"/>
    <col min="13" max="13" width="13.28515625" style="30" customWidth="1"/>
    <col min="14" max="14" width="13" style="30" customWidth="1"/>
    <col min="15" max="15" width="0.5703125" style="6" hidden="1" customWidth="1"/>
    <col min="16" max="16" width="42.85546875" style="1" bestFit="1" customWidth="1"/>
    <col min="17" max="17" width="43.140625" style="1" customWidth="1"/>
    <col min="18" max="18" width="7.42578125" style="30" hidden="1" customWidth="1"/>
    <col min="19" max="19" width="0.28515625" style="6" customWidth="1"/>
    <col min="20" max="21" width="2.5703125" style="1" hidden="1" customWidth="1"/>
    <col min="22" max="22" width="7.42578125" style="30" hidden="1" customWidth="1"/>
    <col min="23" max="23" width="2.28515625" style="6" hidden="1" customWidth="1"/>
    <col min="24" max="24" width="3.140625" style="1" hidden="1" customWidth="1"/>
    <col min="25" max="25" width="2.140625" style="1" hidden="1" customWidth="1"/>
    <col min="26" max="26" width="7.42578125" style="30" hidden="1" customWidth="1"/>
    <col min="27" max="27" width="1.7109375" style="1" hidden="1" customWidth="1"/>
    <col min="28" max="28" width="3.140625" style="35" customWidth="1"/>
    <col min="29" max="29" width="10.42578125" style="35" customWidth="1"/>
    <col min="30" max="30" width="9.140625" style="35"/>
    <col min="31" max="31" width="12.7109375" style="35" customWidth="1"/>
    <col min="32" max="33" width="6.28515625" style="35" customWidth="1"/>
    <col min="34" max="34" width="14.28515625" style="35" customWidth="1"/>
    <col min="35" max="186" width="9.140625" style="35"/>
    <col min="187" max="16384" width="9.140625" style="1"/>
  </cols>
  <sheetData>
    <row r="1" spans="1:187" ht="4.5" hidden="1" customHeight="1" thickBot="1">
      <c r="C1" s="2"/>
      <c r="D1" s="3">
        <v>0</v>
      </c>
      <c r="E1" s="3"/>
      <c r="F1" s="4" t="s">
        <v>0</v>
      </c>
      <c r="G1" s="5"/>
      <c r="H1" s="5"/>
      <c r="I1" s="5"/>
      <c r="J1" s="41"/>
      <c r="L1" s="2"/>
      <c r="M1" s="25"/>
      <c r="P1" s="2"/>
      <c r="Q1" s="5"/>
      <c r="T1" s="2"/>
      <c r="U1" s="5"/>
      <c r="X1" s="2"/>
      <c r="Y1" s="5"/>
      <c r="AA1" s="6"/>
      <c r="AC1" s="35" t="s">
        <v>1</v>
      </c>
      <c r="AE1" s="35" t="s">
        <v>2</v>
      </c>
      <c r="AF1" s="36">
        <v>0</v>
      </c>
      <c r="AG1" s="36">
        <v>0.49</v>
      </c>
      <c r="AH1" s="35" t="s">
        <v>3</v>
      </c>
      <c r="AI1" s="35" t="s">
        <v>4</v>
      </c>
    </row>
    <row r="2" spans="1:187" ht="58.5" hidden="1" customHeight="1" thickBot="1">
      <c r="C2" s="2"/>
      <c r="D2" s="3">
        <v>1</v>
      </c>
      <c r="E2" s="3"/>
      <c r="F2" s="4" t="s">
        <v>5</v>
      </c>
      <c r="G2" s="5"/>
      <c r="H2" s="5"/>
      <c r="I2" s="5"/>
      <c r="J2" s="5"/>
      <c r="L2" s="2"/>
      <c r="M2" s="25"/>
      <c r="P2" s="2"/>
      <c r="Q2" s="5"/>
      <c r="T2" s="2"/>
      <c r="U2" s="5"/>
      <c r="X2" s="2"/>
      <c r="Y2" s="5"/>
      <c r="AA2" s="6"/>
      <c r="AC2" s="36">
        <v>0</v>
      </c>
      <c r="AD2" s="37">
        <v>0</v>
      </c>
      <c r="AE2" s="35" t="s">
        <v>0</v>
      </c>
      <c r="AF2" s="36">
        <v>0.5</v>
      </c>
      <c r="AG2" s="36">
        <v>0.59</v>
      </c>
      <c r="AH2" s="35" t="s">
        <v>6</v>
      </c>
      <c r="AI2" s="35" t="s">
        <v>7</v>
      </c>
    </row>
    <row r="3" spans="1:187" ht="77.45" hidden="1" customHeight="1" thickBot="1">
      <c r="C3" s="2"/>
      <c r="D3" s="3">
        <v>2</v>
      </c>
      <c r="E3" s="3"/>
      <c r="F3" s="4" t="s">
        <v>8</v>
      </c>
      <c r="G3" s="5"/>
      <c r="H3" s="5"/>
      <c r="I3" s="5"/>
      <c r="J3" s="5"/>
      <c r="L3" s="2"/>
      <c r="M3" s="25"/>
      <c r="P3" s="2"/>
      <c r="Q3" s="5"/>
      <c r="T3" s="2"/>
      <c r="U3" s="5"/>
      <c r="X3" s="2"/>
      <c r="Y3" s="5"/>
      <c r="AA3" s="6"/>
      <c r="AC3" s="36">
        <v>0.5</v>
      </c>
      <c r="AD3" s="37">
        <v>1</v>
      </c>
      <c r="AE3" s="35" t="s">
        <v>9</v>
      </c>
      <c r="AF3" s="36">
        <v>0.6</v>
      </c>
      <c r="AG3" s="36">
        <v>0.69</v>
      </c>
      <c r="AH3" s="35" t="s">
        <v>6</v>
      </c>
      <c r="AI3" s="35" t="s">
        <v>10</v>
      </c>
    </row>
    <row r="4" spans="1:187" ht="87.6" hidden="1" customHeight="1" thickBot="1">
      <c r="C4" s="2"/>
      <c r="D4" s="3">
        <v>3</v>
      </c>
      <c r="E4" s="3"/>
      <c r="F4" s="4" t="s">
        <v>11</v>
      </c>
      <c r="G4" s="5"/>
      <c r="H4" s="5"/>
      <c r="I4" s="5"/>
      <c r="J4" s="5"/>
      <c r="L4" s="2"/>
      <c r="M4" s="25"/>
      <c r="P4" s="2"/>
      <c r="Q4" s="5"/>
      <c r="T4" s="2"/>
      <c r="U4" s="5"/>
      <c r="X4" s="2"/>
      <c r="Y4" s="5"/>
      <c r="AA4" s="6"/>
      <c r="AC4" s="36">
        <v>0.75</v>
      </c>
      <c r="AD4" s="37">
        <v>2</v>
      </c>
      <c r="AE4" s="35" t="s">
        <v>9</v>
      </c>
      <c r="AF4" s="36">
        <v>0.7</v>
      </c>
      <c r="AG4" s="35">
        <v>100</v>
      </c>
      <c r="AH4" s="35" t="s">
        <v>12</v>
      </c>
      <c r="AI4" s="35" t="s">
        <v>13</v>
      </c>
    </row>
    <row r="5" spans="1:187" ht="99" hidden="1" customHeight="1" thickBot="1">
      <c r="C5" s="2"/>
      <c r="D5" s="3"/>
      <c r="E5" s="3"/>
      <c r="F5" s="4"/>
      <c r="G5" s="5"/>
      <c r="H5" s="5"/>
      <c r="I5" s="5"/>
      <c r="J5" s="5"/>
      <c r="L5" s="2"/>
      <c r="M5" s="25"/>
      <c r="P5" s="2"/>
      <c r="Q5" s="5"/>
      <c r="T5" s="2"/>
      <c r="U5" s="5"/>
      <c r="X5" s="2"/>
      <c r="Y5" s="5"/>
      <c r="AA5" s="6"/>
      <c r="AC5" s="36">
        <v>1</v>
      </c>
      <c r="AD5" s="37">
        <v>3</v>
      </c>
      <c r="AE5" s="35" t="s">
        <v>11</v>
      </c>
    </row>
    <row r="6" spans="1:187" ht="97.5" hidden="1" customHeight="1" thickBot="1">
      <c r="C6" s="8"/>
      <c r="D6" s="9"/>
      <c r="E6" s="9"/>
      <c r="F6" s="21"/>
      <c r="G6" s="10"/>
      <c r="H6" s="10"/>
      <c r="I6" s="10"/>
      <c r="J6" s="10"/>
      <c r="L6" s="8"/>
      <c r="M6" s="26"/>
      <c r="P6" s="8"/>
      <c r="Q6" s="10"/>
      <c r="T6" s="8"/>
      <c r="U6" s="10"/>
      <c r="X6" s="8"/>
      <c r="Y6" s="10"/>
      <c r="AA6" s="6"/>
      <c r="AC6" s="36">
        <v>1</v>
      </c>
      <c r="AD6" s="37" t="s">
        <v>14</v>
      </c>
      <c r="AE6" s="35" t="s">
        <v>2</v>
      </c>
    </row>
    <row r="7" spans="1:187" ht="48.6" customHeight="1">
      <c r="B7" s="135"/>
      <c r="C7" s="159" t="s">
        <v>15</v>
      </c>
      <c r="D7" s="159"/>
      <c r="E7" s="159"/>
      <c r="F7" s="159"/>
      <c r="G7" s="159"/>
      <c r="H7" s="159"/>
      <c r="I7" s="159"/>
      <c r="J7" s="159"/>
      <c r="K7" s="159"/>
      <c r="L7" s="159"/>
      <c r="M7" s="159"/>
      <c r="N7" s="159"/>
      <c r="O7" s="159"/>
      <c r="P7" s="159"/>
      <c r="Q7" s="160"/>
      <c r="R7" s="153"/>
      <c r="S7" s="153"/>
      <c r="T7" s="153"/>
      <c r="U7" s="153"/>
      <c r="V7" s="153"/>
      <c r="W7" s="153"/>
      <c r="X7" s="153"/>
      <c r="Y7" s="153"/>
      <c r="Z7" s="154"/>
      <c r="AA7" s="155"/>
      <c r="AB7" s="184"/>
      <c r="AC7" s="36"/>
      <c r="AD7" s="37"/>
    </row>
    <row r="8" spans="1:187" s="4" customFormat="1" ht="78.95" customHeight="1">
      <c r="A8" s="1"/>
      <c r="B8" s="136"/>
      <c r="C8" s="167" t="s">
        <v>16</v>
      </c>
      <c r="D8" s="167"/>
      <c r="E8" s="150"/>
      <c r="F8" s="167" t="s">
        <v>17</v>
      </c>
      <c r="G8" s="167"/>
      <c r="H8" s="150" t="s">
        <v>18</v>
      </c>
      <c r="I8" s="150" t="s">
        <v>19</v>
      </c>
      <c r="J8" s="42" t="s">
        <v>20</v>
      </c>
      <c r="K8" s="151"/>
      <c r="L8" s="43" t="s">
        <v>21</v>
      </c>
      <c r="M8" s="44" t="s">
        <v>22</v>
      </c>
      <c r="N8" s="44" t="s">
        <v>23</v>
      </c>
      <c r="O8" s="152"/>
      <c r="P8" s="45" t="s">
        <v>24</v>
      </c>
      <c r="Q8" s="102" t="s">
        <v>25</v>
      </c>
      <c r="R8" s="32"/>
      <c r="S8" s="11"/>
      <c r="T8" s="23"/>
      <c r="U8" s="23"/>
      <c r="V8" s="32"/>
      <c r="W8" s="11"/>
      <c r="X8" s="23"/>
      <c r="Y8" s="23"/>
      <c r="Z8" s="32"/>
      <c r="AA8" s="12"/>
      <c r="AB8" s="18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35"/>
      <c r="AQ8" s="35"/>
      <c r="AR8" s="35"/>
      <c r="AS8" s="35"/>
      <c r="AT8" s="35"/>
      <c r="AU8" s="35"/>
      <c r="AV8" s="35"/>
      <c r="AW8" s="35"/>
      <c r="AX8" s="35"/>
      <c r="AY8" s="35"/>
      <c r="AZ8" s="35"/>
      <c r="BA8" s="35"/>
      <c r="BB8" s="35"/>
      <c r="BC8" s="35"/>
      <c r="BD8" s="35"/>
      <c r="BE8" s="35"/>
      <c r="BF8" s="35"/>
      <c r="BG8" s="35"/>
      <c r="BH8" s="35"/>
      <c r="BI8" s="35"/>
      <c r="BJ8" s="35"/>
      <c r="BK8" s="35"/>
      <c r="BL8" s="35"/>
      <c r="BM8" s="35"/>
      <c r="BN8" s="35"/>
      <c r="BO8" s="35"/>
      <c r="BP8" s="35"/>
      <c r="BQ8" s="35"/>
      <c r="BR8" s="35"/>
      <c r="BS8" s="35"/>
      <c r="BT8" s="35"/>
      <c r="BU8" s="35"/>
      <c r="BV8" s="35"/>
      <c r="BW8" s="35"/>
      <c r="BX8" s="35"/>
      <c r="BY8" s="35"/>
      <c r="BZ8" s="35"/>
      <c r="CA8" s="35"/>
      <c r="CB8" s="35"/>
      <c r="CC8" s="35"/>
      <c r="CD8" s="35"/>
      <c r="CE8" s="35"/>
      <c r="CF8" s="35"/>
      <c r="CG8" s="35"/>
      <c r="CH8" s="35"/>
      <c r="CI8" s="35"/>
      <c r="CJ8" s="35"/>
      <c r="CK8" s="35"/>
      <c r="CL8" s="35"/>
      <c r="CM8" s="35"/>
      <c r="CN8" s="35"/>
      <c r="CO8" s="35"/>
      <c r="CP8" s="35"/>
      <c r="CQ8" s="35"/>
      <c r="CR8" s="35"/>
      <c r="CS8" s="35"/>
      <c r="CT8" s="35"/>
      <c r="CU8" s="35"/>
      <c r="CV8" s="35"/>
      <c r="CW8" s="35"/>
      <c r="CX8" s="35"/>
      <c r="CY8" s="35"/>
      <c r="CZ8" s="35"/>
      <c r="DA8" s="35"/>
      <c r="DB8" s="35"/>
      <c r="DC8" s="35"/>
      <c r="DD8" s="35"/>
      <c r="DE8" s="35"/>
      <c r="DF8" s="35"/>
      <c r="DG8" s="35"/>
      <c r="DH8" s="35"/>
      <c r="DI8" s="35"/>
      <c r="DJ8" s="35"/>
      <c r="DK8" s="35"/>
      <c r="DL8" s="35"/>
      <c r="DM8" s="35"/>
      <c r="DN8" s="35"/>
      <c r="DO8" s="35"/>
      <c r="DP8" s="35"/>
      <c r="DQ8" s="35"/>
      <c r="DR8" s="35"/>
      <c r="DS8" s="35"/>
      <c r="DT8" s="35"/>
      <c r="DU8" s="35"/>
      <c r="DV8" s="35"/>
      <c r="DW8" s="35"/>
      <c r="DX8" s="35"/>
      <c r="DY8" s="35"/>
      <c r="DZ8" s="35"/>
      <c r="EA8" s="35"/>
      <c r="EB8" s="35"/>
      <c r="EC8" s="35"/>
      <c r="ED8" s="35"/>
      <c r="EE8" s="35"/>
      <c r="EF8" s="35"/>
      <c r="EG8" s="35"/>
      <c r="EH8" s="35"/>
      <c r="EI8" s="35"/>
      <c r="EJ8" s="35"/>
      <c r="EK8" s="35"/>
      <c r="EL8" s="35"/>
      <c r="EM8" s="35"/>
      <c r="EN8" s="35"/>
      <c r="EO8" s="35"/>
      <c r="EP8" s="35"/>
      <c r="EQ8" s="35"/>
      <c r="ER8" s="35"/>
      <c r="ES8" s="35"/>
      <c r="ET8" s="35"/>
      <c r="EU8" s="35"/>
      <c r="EV8" s="35"/>
      <c r="EW8" s="35"/>
      <c r="EX8" s="35"/>
      <c r="EY8" s="35"/>
      <c r="EZ8" s="35"/>
      <c r="FA8" s="35"/>
      <c r="FB8" s="35"/>
      <c r="FC8" s="35"/>
      <c r="FD8" s="35"/>
      <c r="FE8" s="35"/>
      <c r="FF8" s="35"/>
      <c r="FG8" s="35"/>
      <c r="FH8" s="35"/>
      <c r="FI8" s="35"/>
      <c r="FJ8" s="35"/>
      <c r="FK8" s="35"/>
      <c r="FL8" s="35"/>
      <c r="FM8" s="35"/>
      <c r="FN8" s="35"/>
      <c r="FO8" s="35"/>
      <c r="FP8" s="35"/>
      <c r="FQ8" s="35"/>
      <c r="FR8" s="35"/>
      <c r="FS8" s="35"/>
      <c r="FT8" s="35"/>
      <c r="FU8" s="35"/>
      <c r="FV8" s="35"/>
      <c r="FW8" s="35"/>
      <c r="FX8" s="35"/>
      <c r="FY8" s="35"/>
      <c r="FZ8" s="35"/>
      <c r="GA8" s="35"/>
      <c r="GB8" s="35"/>
      <c r="GC8" s="35"/>
      <c r="GD8" s="35"/>
      <c r="GE8" s="2"/>
    </row>
    <row r="9" spans="1:187" s="17" customFormat="1" ht="150.6" customHeight="1">
      <c r="A9" s="13"/>
      <c r="B9" s="137"/>
      <c r="C9" s="168" t="s">
        <v>26</v>
      </c>
      <c r="D9" s="169"/>
      <c r="E9" s="182" t="s">
        <v>27</v>
      </c>
      <c r="F9" s="115" t="s">
        <v>28</v>
      </c>
      <c r="G9" s="116" t="s">
        <v>29</v>
      </c>
      <c r="H9" s="117" t="s">
        <v>30</v>
      </c>
      <c r="I9" s="117" t="s">
        <v>31</v>
      </c>
      <c r="J9" s="145">
        <v>0.4</v>
      </c>
      <c r="K9" s="118"/>
      <c r="L9" s="146"/>
      <c r="M9" s="147">
        <f t="shared" ref="M9:M18" si="0">IF(L9=$AD$2,$AC$2,(IF(L9=$AD$3,$AC$3,IF(L9=$AD$4,$AC$4,IF(L9=$AD$5,$AC$5,IF(L9=$AD$6,$AC$6))))))</f>
        <v>0</v>
      </c>
      <c r="N9" s="148">
        <f t="shared" ref="N9:N18" si="1">$J9*M9</f>
        <v>0</v>
      </c>
      <c r="O9" s="51"/>
      <c r="P9" s="149"/>
      <c r="Q9" s="110"/>
      <c r="R9" s="34" t="e">
        <f>#REF!*#REF!</f>
        <v>#REF!</v>
      </c>
      <c r="S9" s="15"/>
      <c r="T9" s="24"/>
      <c r="U9" s="28"/>
      <c r="V9" s="34"/>
      <c r="W9" s="15"/>
      <c r="X9" s="24"/>
      <c r="Y9" s="28"/>
      <c r="Z9" s="34" t="e">
        <f>#REF!*Y9</f>
        <v>#REF!</v>
      </c>
      <c r="AA9" s="16"/>
      <c r="AB9" s="185"/>
      <c r="AC9" s="38"/>
      <c r="AD9" s="38"/>
      <c r="AE9" s="38"/>
      <c r="AF9" s="38"/>
      <c r="AG9" s="38"/>
      <c r="AH9" s="38"/>
      <c r="AI9" s="38"/>
      <c r="AJ9" s="38"/>
      <c r="AK9" s="38"/>
      <c r="AL9" s="38"/>
      <c r="AM9" s="38"/>
      <c r="AN9" s="38"/>
      <c r="AO9" s="38"/>
      <c r="AP9" s="38"/>
      <c r="AQ9" s="38"/>
      <c r="AR9" s="38"/>
      <c r="AS9" s="38"/>
      <c r="AT9" s="38"/>
      <c r="AU9" s="38"/>
      <c r="AV9" s="38"/>
      <c r="AW9" s="38"/>
      <c r="AX9" s="38"/>
      <c r="AY9" s="38"/>
      <c r="AZ9" s="38"/>
      <c r="BA9" s="38"/>
      <c r="BB9" s="38"/>
      <c r="BC9" s="38"/>
      <c r="BD9" s="38"/>
      <c r="BE9" s="38"/>
      <c r="BF9" s="38"/>
      <c r="BG9" s="38"/>
      <c r="BH9" s="38"/>
      <c r="BI9" s="38"/>
      <c r="BJ9" s="38"/>
      <c r="BK9" s="38"/>
      <c r="BL9" s="38"/>
      <c r="BM9" s="38"/>
      <c r="BN9" s="38"/>
      <c r="BO9" s="38"/>
      <c r="BP9" s="38"/>
      <c r="BQ9" s="38"/>
      <c r="BR9" s="38"/>
      <c r="BS9" s="38"/>
      <c r="BT9" s="38"/>
      <c r="BU9" s="38"/>
      <c r="BV9" s="38"/>
      <c r="BW9" s="38"/>
      <c r="BX9" s="38"/>
      <c r="BY9" s="38"/>
      <c r="BZ9" s="38"/>
      <c r="CA9" s="38"/>
      <c r="CB9" s="38"/>
      <c r="CC9" s="38"/>
      <c r="CD9" s="38"/>
      <c r="CE9" s="38"/>
      <c r="CF9" s="38"/>
      <c r="CG9" s="38"/>
      <c r="CH9" s="38"/>
      <c r="CI9" s="38"/>
      <c r="CJ9" s="38"/>
      <c r="CK9" s="38"/>
      <c r="CL9" s="38"/>
      <c r="CM9" s="38"/>
      <c r="CN9" s="38"/>
      <c r="CO9" s="38"/>
      <c r="CP9" s="38"/>
      <c r="CQ9" s="38"/>
      <c r="CR9" s="38"/>
      <c r="CS9" s="38"/>
      <c r="CT9" s="38"/>
      <c r="CU9" s="38"/>
      <c r="CV9" s="38"/>
      <c r="CW9" s="38"/>
      <c r="CX9" s="38"/>
      <c r="CY9" s="38"/>
      <c r="CZ9" s="38"/>
      <c r="DA9" s="38"/>
      <c r="DB9" s="38"/>
      <c r="DC9" s="38"/>
      <c r="DD9" s="38"/>
      <c r="DE9" s="38"/>
      <c r="DF9" s="38"/>
      <c r="DG9" s="38"/>
      <c r="DH9" s="38"/>
      <c r="DI9" s="38"/>
      <c r="DJ9" s="38"/>
      <c r="DK9" s="38"/>
      <c r="DL9" s="38"/>
      <c r="DM9" s="38"/>
      <c r="DN9" s="38"/>
      <c r="DO9" s="38"/>
      <c r="DP9" s="38"/>
      <c r="DQ9" s="38"/>
      <c r="DR9" s="38"/>
      <c r="DS9" s="38"/>
      <c r="DT9" s="38"/>
      <c r="DU9" s="38"/>
      <c r="DV9" s="38"/>
      <c r="DW9" s="38"/>
      <c r="DX9" s="38"/>
      <c r="DY9" s="38"/>
      <c r="DZ9" s="38"/>
      <c r="EA9" s="38"/>
      <c r="EB9" s="38"/>
      <c r="EC9" s="38"/>
      <c r="ED9" s="38"/>
      <c r="EE9" s="38"/>
      <c r="EF9" s="38"/>
      <c r="EG9" s="38"/>
      <c r="EH9" s="38"/>
      <c r="EI9" s="38"/>
      <c r="EJ9" s="38"/>
      <c r="EK9" s="38"/>
      <c r="EL9" s="38"/>
      <c r="EM9" s="38"/>
      <c r="EN9" s="38"/>
      <c r="EO9" s="38"/>
      <c r="EP9" s="38"/>
      <c r="EQ9" s="38"/>
      <c r="ER9" s="38"/>
      <c r="ES9" s="38"/>
      <c r="ET9" s="38"/>
      <c r="EU9" s="38"/>
      <c r="EV9" s="38"/>
      <c r="EW9" s="38"/>
      <c r="EX9" s="38"/>
      <c r="EY9" s="38"/>
      <c r="EZ9" s="38"/>
      <c r="FA9" s="38"/>
      <c r="FB9" s="38"/>
      <c r="FC9" s="38"/>
      <c r="FD9" s="38"/>
      <c r="FE9" s="38"/>
      <c r="FF9" s="38"/>
      <c r="FG9" s="38"/>
      <c r="FH9" s="38"/>
      <c r="FI9" s="38"/>
      <c r="FJ9" s="38"/>
      <c r="FK9" s="38"/>
      <c r="FL9" s="38"/>
      <c r="FM9" s="38"/>
      <c r="FN9" s="38"/>
      <c r="FO9" s="38"/>
      <c r="FP9" s="38"/>
      <c r="FQ9" s="38"/>
      <c r="FR9" s="38"/>
      <c r="FS9" s="38"/>
      <c r="FT9" s="38"/>
      <c r="FU9" s="38"/>
      <c r="FV9" s="38"/>
      <c r="FW9" s="38"/>
      <c r="FX9" s="38"/>
      <c r="FY9" s="38"/>
      <c r="FZ9" s="38"/>
      <c r="GA9" s="38"/>
      <c r="GB9" s="38"/>
      <c r="GC9" s="38"/>
      <c r="GD9" s="38"/>
      <c r="GE9" s="39"/>
    </row>
    <row r="10" spans="1:187" s="17" customFormat="1" ht="66" customHeight="1">
      <c r="A10" s="13"/>
      <c r="B10" s="137"/>
      <c r="C10" s="168"/>
      <c r="D10" s="169"/>
      <c r="E10" s="182"/>
      <c r="F10" s="115" t="s">
        <v>32</v>
      </c>
      <c r="G10" s="116" t="s">
        <v>29</v>
      </c>
      <c r="H10" s="117" t="s">
        <v>33</v>
      </c>
      <c r="I10" s="117" t="s">
        <v>34</v>
      </c>
      <c r="J10" s="119">
        <v>0.1</v>
      </c>
      <c r="K10" s="120"/>
      <c r="L10" s="121"/>
      <c r="M10" s="122">
        <f t="shared" si="0"/>
        <v>0</v>
      </c>
      <c r="N10" s="123">
        <f t="shared" si="1"/>
        <v>0</v>
      </c>
      <c r="O10" s="112"/>
      <c r="P10" s="53"/>
      <c r="Q10" s="111"/>
      <c r="R10" s="34"/>
      <c r="S10" s="15"/>
      <c r="T10" s="24"/>
      <c r="U10" s="28"/>
      <c r="V10" s="34"/>
      <c r="W10" s="15"/>
      <c r="X10" s="24"/>
      <c r="Y10" s="28"/>
      <c r="Z10" s="34"/>
      <c r="AA10" s="16"/>
      <c r="AB10" s="185"/>
      <c r="AC10" s="38"/>
      <c r="AD10" s="38"/>
      <c r="AE10" s="38"/>
      <c r="AF10" s="38"/>
      <c r="AG10" s="38"/>
      <c r="AH10" s="38"/>
      <c r="AI10" s="38"/>
      <c r="AJ10" s="38"/>
      <c r="AK10" s="38"/>
      <c r="AL10" s="38"/>
      <c r="AM10" s="38"/>
      <c r="AN10" s="38"/>
      <c r="AO10" s="38"/>
      <c r="AP10" s="38"/>
      <c r="AQ10" s="38"/>
      <c r="AR10" s="38"/>
      <c r="AS10" s="38"/>
      <c r="AT10" s="38"/>
      <c r="AU10" s="38"/>
      <c r="AV10" s="38"/>
      <c r="AW10" s="38"/>
      <c r="AX10" s="38"/>
      <c r="AY10" s="38"/>
      <c r="AZ10" s="38"/>
      <c r="BA10" s="38"/>
      <c r="BB10" s="38"/>
      <c r="BC10" s="38"/>
      <c r="BD10" s="38"/>
      <c r="BE10" s="38"/>
      <c r="BF10" s="38"/>
      <c r="BG10" s="38"/>
      <c r="BH10" s="38"/>
      <c r="BI10" s="38"/>
      <c r="BJ10" s="38"/>
      <c r="BK10" s="38"/>
      <c r="BL10" s="38"/>
      <c r="BM10" s="38"/>
      <c r="BN10" s="38"/>
      <c r="BO10" s="38"/>
      <c r="BP10" s="38"/>
      <c r="BQ10" s="38"/>
      <c r="BR10" s="38"/>
      <c r="BS10" s="38"/>
      <c r="BT10" s="38"/>
      <c r="BU10" s="38"/>
      <c r="BV10" s="38"/>
      <c r="BW10" s="38"/>
      <c r="BX10" s="38"/>
      <c r="BY10" s="38"/>
      <c r="BZ10" s="38"/>
      <c r="CA10" s="38"/>
      <c r="CB10" s="38"/>
      <c r="CC10" s="38"/>
      <c r="CD10" s="38"/>
      <c r="CE10" s="38"/>
      <c r="CF10" s="38"/>
      <c r="CG10" s="38"/>
      <c r="CH10" s="38"/>
      <c r="CI10" s="38"/>
      <c r="CJ10" s="38"/>
      <c r="CK10" s="38"/>
      <c r="CL10" s="38"/>
      <c r="CM10" s="38"/>
      <c r="CN10" s="38"/>
      <c r="CO10" s="38"/>
      <c r="CP10" s="38"/>
      <c r="CQ10" s="38"/>
      <c r="CR10" s="38"/>
      <c r="CS10" s="38"/>
      <c r="CT10" s="38"/>
      <c r="CU10" s="38"/>
      <c r="CV10" s="38"/>
      <c r="CW10" s="38"/>
      <c r="CX10" s="38"/>
      <c r="CY10" s="38"/>
      <c r="CZ10" s="38"/>
      <c r="DA10" s="38"/>
      <c r="DB10" s="38"/>
      <c r="DC10" s="38"/>
      <c r="DD10" s="38"/>
      <c r="DE10" s="38"/>
      <c r="DF10" s="38"/>
      <c r="DG10" s="38"/>
      <c r="DH10" s="38"/>
      <c r="DI10" s="38"/>
      <c r="DJ10" s="38"/>
      <c r="DK10" s="38"/>
      <c r="DL10" s="38"/>
      <c r="DM10" s="38"/>
      <c r="DN10" s="38"/>
      <c r="DO10" s="38"/>
      <c r="DP10" s="38"/>
      <c r="DQ10" s="38"/>
      <c r="DR10" s="38"/>
      <c r="DS10" s="38"/>
      <c r="DT10" s="38"/>
      <c r="DU10" s="38"/>
      <c r="DV10" s="38"/>
      <c r="DW10" s="38"/>
      <c r="DX10" s="38"/>
      <c r="DY10" s="38"/>
      <c r="DZ10" s="38"/>
      <c r="EA10" s="38"/>
      <c r="EB10" s="38"/>
      <c r="EC10" s="38"/>
      <c r="ED10" s="38"/>
      <c r="EE10" s="38"/>
      <c r="EF10" s="38"/>
      <c r="EG10" s="38"/>
      <c r="EH10" s="38"/>
      <c r="EI10" s="38"/>
      <c r="EJ10" s="38"/>
      <c r="EK10" s="38"/>
      <c r="EL10" s="38"/>
      <c r="EM10" s="38"/>
      <c r="EN10" s="38"/>
      <c r="EO10" s="38"/>
      <c r="EP10" s="38"/>
      <c r="EQ10" s="38"/>
      <c r="ER10" s="38"/>
      <c r="ES10" s="38"/>
      <c r="ET10" s="38"/>
      <c r="EU10" s="38"/>
      <c r="EV10" s="38"/>
      <c r="EW10" s="38"/>
      <c r="EX10" s="38"/>
      <c r="EY10" s="38"/>
      <c r="EZ10" s="38"/>
      <c r="FA10" s="38"/>
      <c r="FB10" s="38"/>
      <c r="FC10" s="38"/>
      <c r="FD10" s="38"/>
      <c r="FE10" s="38"/>
      <c r="FF10" s="38"/>
      <c r="FG10" s="38"/>
      <c r="FH10" s="38"/>
      <c r="FI10" s="38"/>
      <c r="FJ10" s="38"/>
      <c r="FK10" s="38"/>
      <c r="FL10" s="38"/>
      <c r="FM10" s="38"/>
      <c r="FN10" s="38"/>
      <c r="FO10" s="38"/>
      <c r="FP10" s="38"/>
      <c r="FQ10" s="38"/>
      <c r="FR10" s="38"/>
      <c r="FS10" s="38"/>
      <c r="FT10" s="38"/>
      <c r="FU10" s="38"/>
      <c r="FV10" s="38"/>
      <c r="FW10" s="38"/>
      <c r="FX10" s="38"/>
      <c r="FY10" s="38"/>
      <c r="FZ10" s="38"/>
      <c r="GA10" s="38"/>
      <c r="GB10" s="38"/>
      <c r="GC10" s="38"/>
      <c r="GD10" s="38"/>
      <c r="GE10" s="39"/>
    </row>
    <row r="11" spans="1:187" s="17" customFormat="1" ht="234.95" customHeight="1">
      <c r="A11" s="13"/>
      <c r="B11" s="137"/>
      <c r="C11" s="168"/>
      <c r="D11" s="169"/>
      <c r="E11" s="182"/>
      <c r="F11" s="115" t="s">
        <v>35</v>
      </c>
      <c r="G11" s="116" t="s">
        <v>36</v>
      </c>
      <c r="H11" s="115" t="s">
        <v>37</v>
      </c>
      <c r="I11" s="115" t="s">
        <v>38</v>
      </c>
      <c r="J11" s="124">
        <v>0.3</v>
      </c>
      <c r="K11" s="125"/>
      <c r="L11" s="126"/>
      <c r="M11" s="127">
        <f t="shared" si="0"/>
        <v>0</v>
      </c>
      <c r="N11" s="128">
        <f t="shared" si="1"/>
        <v>0</v>
      </c>
      <c r="O11" s="113"/>
      <c r="P11" s="109"/>
      <c r="Q11" s="103"/>
      <c r="R11" s="34"/>
      <c r="S11" s="15"/>
      <c r="T11" s="24"/>
      <c r="U11" s="28"/>
      <c r="V11" s="34"/>
      <c r="W11" s="15"/>
      <c r="X11" s="24"/>
      <c r="Y11" s="28"/>
      <c r="Z11" s="34"/>
      <c r="AA11" s="16"/>
      <c r="AB11" s="185"/>
      <c r="AC11" s="38"/>
      <c r="AD11" s="38"/>
      <c r="AE11" s="38"/>
      <c r="AF11" s="38"/>
      <c r="AG11" s="38"/>
      <c r="AH11" s="38"/>
      <c r="AI11" s="38"/>
      <c r="AJ11" s="38"/>
      <c r="AK11" s="38"/>
      <c r="AL11" s="38"/>
      <c r="AM11" s="38"/>
      <c r="AN11" s="38"/>
      <c r="AO11" s="38"/>
      <c r="AP11" s="38"/>
      <c r="AQ11" s="38"/>
      <c r="AR11" s="38"/>
      <c r="AS11" s="38"/>
      <c r="AT11" s="38"/>
      <c r="AU11" s="38"/>
      <c r="AV11" s="38"/>
      <c r="AW11" s="38"/>
      <c r="AX11" s="38"/>
      <c r="AY11" s="38"/>
      <c r="AZ11" s="38"/>
      <c r="BA11" s="38"/>
      <c r="BB11" s="38"/>
      <c r="BC11" s="38"/>
      <c r="BD11" s="38"/>
      <c r="BE11" s="38"/>
      <c r="BF11" s="38"/>
      <c r="BG11" s="38"/>
      <c r="BH11" s="38"/>
      <c r="BI11" s="38"/>
      <c r="BJ11" s="38"/>
      <c r="BK11" s="38"/>
      <c r="BL11" s="38"/>
      <c r="BM11" s="38"/>
      <c r="BN11" s="38"/>
      <c r="BO11" s="38"/>
      <c r="BP11" s="38"/>
      <c r="BQ11" s="38"/>
      <c r="BR11" s="38"/>
      <c r="BS11" s="38"/>
      <c r="BT11" s="38"/>
      <c r="BU11" s="38"/>
      <c r="BV11" s="38"/>
      <c r="BW11" s="38"/>
      <c r="BX11" s="38"/>
      <c r="BY11" s="38"/>
      <c r="BZ11" s="38"/>
      <c r="CA11" s="38"/>
      <c r="CB11" s="38"/>
      <c r="CC11" s="38"/>
      <c r="CD11" s="38"/>
      <c r="CE11" s="38"/>
      <c r="CF11" s="38"/>
      <c r="CG11" s="38"/>
      <c r="CH11" s="38"/>
      <c r="CI11" s="38"/>
      <c r="CJ11" s="38"/>
      <c r="CK11" s="38"/>
      <c r="CL11" s="38"/>
      <c r="CM11" s="38"/>
      <c r="CN11" s="38"/>
      <c r="CO11" s="38"/>
      <c r="CP11" s="38"/>
      <c r="CQ11" s="38"/>
      <c r="CR11" s="38"/>
      <c r="CS11" s="38"/>
      <c r="CT11" s="38"/>
      <c r="CU11" s="38"/>
      <c r="CV11" s="38"/>
      <c r="CW11" s="38"/>
      <c r="CX11" s="38"/>
      <c r="CY11" s="38"/>
      <c r="CZ11" s="38"/>
      <c r="DA11" s="38"/>
      <c r="DB11" s="38"/>
      <c r="DC11" s="38"/>
      <c r="DD11" s="38"/>
      <c r="DE11" s="38"/>
      <c r="DF11" s="38"/>
      <c r="DG11" s="38"/>
      <c r="DH11" s="38"/>
      <c r="DI11" s="38"/>
      <c r="DJ11" s="38"/>
      <c r="DK11" s="38"/>
      <c r="DL11" s="38"/>
      <c r="DM11" s="38"/>
      <c r="DN11" s="38"/>
      <c r="DO11" s="38"/>
      <c r="DP11" s="38"/>
      <c r="DQ11" s="38"/>
      <c r="DR11" s="38"/>
      <c r="DS11" s="38"/>
      <c r="DT11" s="38"/>
      <c r="DU11" s="38"/>
      <c r="DV11" s="38"/>
      <c r="DW11" s="38"/>
      <c r="DX11" s="38"/>
      <c r="DY11" s="38"/>
      <c r="DZ11" s="38"/>
      <c r="EA11" s="38"/>
      <c r="EB11" s="38"/>
      <c r="EC11" s="38"/>
      <c r="ED11" s="38"/>
      <c r="EE11" s="38"/>
      <c r="EF11" s="38"/>
      <c r="EG11" s="38"/>
      <c r="EH11" s="38"/>
      <c r="EI11" s="38"/>
      <c r="EJ11" s="38"/>
      <c r="EK11" s="38"/>
      <c r="EL11" s="38"/>
      <c r="EM11" s="38"/>
      <c r="EN11" s="38"/>
      <c r="EO11" s="38"/>
      <c r="EP11" s="38"/>
      <c r="EQ11" s="38"/>
      <c r="ER11" s="38"/>
      <c r="ES11" s="38"/>
      <c r="ET11" s="38"/>
      <c r="EU11" s="38"/>
      <c r="EV11" s="38"/>
      <c r="EW11" s="38"/>
      <c r="EX11" s="38"/>
      <c r="EY11" s="38"/>
      <c r="EZ11" s="38"/>
      <c r="FA11" s="38"/>
      <c r="FB11" s="38"/>
      <c r="FC11" s="38"/>
      <c r="FD11" s="38"/>
      <c r="FE11" s="38"/>
      <c r="FF11" s="38"/>
      <c r="FG11" s="38"/>
      <c r="FH11" s="38"/>
      <c r="FI11" s="38"/>
      <c r="FJ11" s="38"/>
      <c r="FK11" s="38"/>
      <c r="FL11" s="38"/>
      <c r="FM11" s="38"/>
      <c r="FN11" s="38"/>
      <c r="FO11" s="38"/>
      <c r="FP11" s="38"/>
      <c r="FQ11" s="38"/>
      <c r="FR11" s="38"/>
      <c r="FS11" s="38"/>
      <c r="FT11" s="38"/>
      <c r="FU11" s="38"/>
      <c r="FV11" s="38"/>
      <c r="FW11" s="38"/>
      <c r="FX11" s="38"/>
      <c r="FY11" s="38"/>
      <c r="FZ11" s="38"/>
      <c r="GA11" s="38"/>
      <c r="GB11" s="38"/>
      <c r="GC11" s="38"/>
      <c r="GD11" s="38"/>
      <c r="GE11" s="39"/>
    </row>
    <row r="12" spans="1:187" s="17" customFormat="1" ht="204.6" customHeight="1">
      <c r="A12" s="13"/>
      <c r="B12" s="137"/>
      <c r="C12" s="168"/>
      <c r="D12" s="169"/>
      <c r="E12" s="182"/>
      <c r="F12" s="129" t="s">
        <v>39</v>
      </c>
      <c r="G12" s="116" t="s">
        <v>36</v>
      </c>
      <c r="H12" s="129" t="s">
        <v>40</v>
      </c>
      <c r="I12" s="129" t="s">
        <v>41</v>
      </c>
      <c r="J12" s="124">
        <v>0.2</v>
      </c>
      <c r="K12" s="125"/>
      <c r="L12" s="126"/>
      <c r="M12" s="127">
        <f t="shared" si="0"/>
        <v>0</v>
      </c>
      <c r="N12" s="123">
        <f t="shared" si="1"/>
        <v>0</v>
      </c>
      <c r="O12" s="112"/>
      <c r="P12" s="53"/>
      <c r="Q12" s="103"/>
      <c r="R12" s="34"/>
      <c r="S12" s="15"/>
      <c r="T12" s="24"/>
      <c r="U12" s="28"/>
      <c r="V12" s="34"/>
      <c r="W12" s="15"/>
      <c r="X12" s="24"/>
      <c r="Y12" s="28"/>
      <c r="Z12" s="34"/>
      <c r="AA12" s="16"/>
      <c r="AB12" s="185"/>
      <c r="AC12" s="38"/>
      <c r="AD12" s="38"/>
      <c r="AE12" s="38"/>
      <c r="AF12" s="38"/>
      <c r="AG12" s="38"/>
      <c r="AH12" s="38"/>
      <c r="AI12" s="38"/>
      <c r="AJ12" s="38"/>
      <c r="AK12" s="38"/>
      <c r="AL12" s="38"/>
      <c r="AM12" s="38"/>
      <c r="AN12" s="38"/>
      <c r="AO12" s="38"/>
      <c r="AP12" s="38"/>
      <c r="AQ12" s="38"/>
      <c r="AR12" s="38"/>
      <c r="AS12" s="38"/>
      <c r="AT12" s="38"/>
      <c r="AU12" s="38"/>
      <c r="AV12" s="38"/>
      <c r="AW12" s="38"/>
      <c r="AX12" s="38"/>
      <c r="AY12" s="38"/>
      <c r="AZ12" s="38"/>
      <c r="BA12" s="38"/>
      <c r="BB12" s="38"/>
      <c r="BC12" s="38"/>
      <c r="BD12" s="38"/>
      <c r="BE12" s="38"/>
      <c r="BF12" s="38"/>
      <c r="BG12" s="38"/>
      <c r="BH12" s="38"/>
      <c r="BI12" s="38"/>
      <c r="BJ12" s="38"/>
      <c r="BK12" s="38"/>
      <c r="BL12" s="38"/>
      <c r="BM12" s="38"/>
      <c r="BN12" s="38"/>
      <c r="BO12" s="38"/>
      <c r="BP12" s="38"/>
      <c r="BQ12" s="38"/>
      <c r="BR12" s="38"/>
      <c r="BS12" s="38"/>
      <c r="BT12" s="38"/>
      <c r="BU12" s="38"/>
      <c r="BV12" s="38"/>
      <c r="BW12" s="38"/>
      <c r="BX12" s="38"/>
      <c r="BY12" s="38"/>
      <c r="BZ12" s="38"/>
      <c r="CA12" s="38"/>
      <c r="CB12" s="38"/>
      <c r="CC12" s="38"/>
      <c r="CD12" s="38"/>
      <c r="CE12" s="38"/>
      <c r="CF12" s="38"/>
      <c r="CG12" s="38"/>
      <c r="CH12" s="38"/>
      <c r="CI12" s="38"/>
      <c r="CJ12" s="38"/>
      <c r="CK12" s="38"/>
      <c r="CL12" s="38"/>
      <c r="CM12" s="38"/>
      <c r="CN12" s="38"/>
      <c r="CO12" s="38"/>
      <c r="CP12" s="38"/>
      <c r="CQ12" s="38"/>
      <c r="CR12" s="38"/>
      <c r="CS12" s="38"/>
      <c r="CT12" s="38"/>
      <c r="CU12" s="38"/>
      <c r="CV12" s="38"/>
      <c r="CW12" s="38"/>
      <c r="CX12" s="38"/>
      <c r="CY12" s="38"/>
      <c r="CZ12" s="38"/>
      <c r="DA12" s="38"/>
      <c r="DB12" s="38"/>
      <c r="DC12" s="38"/>
      <c r="DD12" s="38"/>
      <c r="DE12" s="38"/>
      <c r="DF12" s="38"/>
      <c r="DG12" s="38"/>
      <c r="DH12" s="38"/>
      <c r="DI12" s="38"/>
      <c r="DJ12" s="38"/>
      <c r="DK12" s="38"/>
      <c r="DL12" s="38"/>
      <c r="DM12" s="38"/>
      <c r="DN12" s="38"/>
      <c r="DO12" s="38"/>
      <c r="DP12" s="38"/>
      <c r="DQ12" s="38"/>
      <c r="DR12" s="38"/>
      <c r="DS12" s="38"/>
      <c r="DT12" s="38"/>
      <c r="DU12" s="38"/>
      <c r="DV12" s="38"/>
      <c r="DW12" s="38"/>
      <c r="DX12" s="38"/>
      <c r="DY12" s="38"/>
      <c r="DZ12" s="38"/>
      <c r="EA12" s="38"/>
      <c r="EB12" s="38"/>
      <c r="EC12" s="38"/>
      <c r="ED12" s="38"/>
      <c r="EE12" s="38"/>
      <c r="EF12" s="38"/>
      <c r="EG12" s="38"/>
      <c r="EH12" s="38"/>
      <c r="EI12" s="38"/>
      <c r="EJ12" s="38"/>
      <c r="EK12" s="38"/>
      <c r="EL12" s="38"/>
      <c r="EM12" s="38"/>
      <c r="EN12" s="38"/>
      <c r="EO12" s="38"/>
      <c r="EP12" s="38"/>
      <c r="EQ12" s="38"/>
      <c r="ER12" s="38"/>
      <c r="ES12" s="38"/>
      <c r="ET12" s="38"/>
      <c r="EU12" s="38"/>
      <c r="EV12" s="38"/>
      <c r="EW12" s="38"/>
      <c r="EX12" s="38"/>
      <c r="EY12" s="38"/>
      <c r="EZ12" s="38"/>
      <c r="FA12" s="38"/>
      <c r="FB12" s="38"/>
      <c r="FC12" s="38"/>
      <c r="FD12" s="38"/>
      <c r="FE12" s="38"/>
      <c r="FF12" s="38"/>
      <c r="FG12" s="38"/>
      <c r="FH12" s="38"/>
      <c r="FI12" s="38"/>
      <c r="FJ12" s="38"/>
      <c r="FK12" s="38"/>
      <c r="FL12" s="38"/>
      <c r="FM12" s="38"/>
      <c r="FN12" s="38"/>
      <c r="FO12" s="38"/>
      <c r="FP12" s="38"/>
      <c r="FQ12" s="38"/>
      <c r="FR12" s="38"/>
      <c r="FS12" s="38"/>
      <c r="FT12" s="38"/>
      <c r="FU12" s="38"/>
      <c r="FV12" s="38"/>
      <c r="FW12" s="38"/>
      <c r="FX12" s="38"/>
      <c r="FY12" s="38"/>
      <c r="FZ12" s="38"/>
      <c r="GA12" s="38"/>
      <c r="GB12" s="38"/>
      <c r="GC12" s="38"/>
      <c r="GD12" s="38"/>
      <c r="GE12" s="39"/>
    </row>
    <row r="13" spans="1:187" s="18" customFormat="1" ht="53.1" customHeight="1">
      <c r="A13" s="13"/>
      <c r="B13" s="137"/>
      <c r="C13" s="168"/>
      <c r="D13" s="169"/>
      <c r="E13" s="183"/>
      <c r="F13" s="46" t="s">
        <v>42</v>
      </c>
      <c r="G13" s="46"/>
      <c r="H13" s="46"/>
      <c r="I13" s="47"/>
      <c r="J13" s="52">
        <f>SUM(J9:J12)</f>
        <v>1</v>
      </c>
      <c r="K13" s="48"/>
      <c r="L13" s="49" t="str">
        <f>IF(AND(M13&gt;=$AF$1,M13&lt;=$AG$1), $AH$1, IF(AND(M13&gt;=$AF$2,M13&lt;=$AG$2), $AH$2, IF(AND(M13&gt;=$AF$3,M13&lt;=$AG$3), $AH$3, IF(M13&gt;=$AF$4,$AH$4))))</f>
        <v>NOT MEET</v>
      </c>
      <c r="M13" s="50">
        <f>SUM(N9:N12)</f>
        <v>0</v>
      </c>
      <c r="N13" s="101"/>
      <c r="O13" s="51"/>
      <c r="P13" s="49"/>
      <c r="Q13" s="104"/>
      <c r="R13" s="34" t="e">
        <f>#REF!*#REF!</f>
        <v>#REF!</v>
      </c>
      <c r="S13" s="15"/>
      <c r="T13" s="14"/>
      <c r="U13" s="27"/>
      <c r="V13" s="34"/>
      <c r="W13" s="15"/>
      <c r="X13" s="14"/>
      <c r="Y13" s="27"/>
      <c r="Z13" s="34" t="e">
        <f>#REF!*Y13</f>
        <v>#REF!</v>
      </c>
      <c r="AA13" s="16"/>
      <c r="AB13" s="185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38"/>
      <c r="AN13" s="38"/>
      <c r="AO13" s="38"/>
      <c r="AP13" s="38"/>
      <c r="AQ13" s="38"/>
      <c r="AR13" s="38"/>
      <c r="AS13" s="38"/>
      <c r="AT13" s="38"/>
      <c r="AU13" s="38"/>
      <c r="AV13" s="38"/>
      <c r="AW13" s="38"/>
      <c r="AX13" s="38"/>
      <c r="AY13" s="38"/>
      <c r="AZ13" s="38"/>
      <c r="BA13" s="38"/>
      <c r="BB13" s="38"/>
      <c r="BC13" s="38"/>
      <c r="BD13" s="38"/>
      <c r="BE13" s="38"/>
      <c r="BF13" s="38"/>
      <c r="BG13" s="38"/>
      <c r="BH13" s="38"/>
      <c r="BI13" s="38"/>
      <c r="BJ13" s="38"/>
      <c r="BK13" s="38"/>
      <c r="BL13" s="38"/>
      <c r="BM13" s="38"/>
      <c r="BN13" s="38"/>
      <c r="BO13" s="38"/>
      <c r="BP13" s="38"/>
      <c r="BQ13" s="38"/>
      <c r="BR13" s="38"/>
      <c r="BS13" s="38"/>
      <c r="BT13" s="38"/>
      <c r="BU13" s="38"/>
      <c r="BV13" s="38"/>
      <c r="BW13" s="38"/>
      <c r="BX13" s="38"/>
      <c r="BY13" s="38"/>
      <c r="BZ13" s="38"/>
      <c r="CA13" s="38"/>
      <c r="CB13" s="38"/>
      <c r="CC13" s="38"/>
      <c r="CD13" s="38"/>
      <c r="CE13" s="38"/>
      <c r="CF13" s="38"/>
      <c r="CG13" s="38"/>
      <c r="CH13" s="38"/>
      <c r="CI13" s="38"/>
      <c r="CJ13" s="38"/>
      <c r="CK13" s="38"/>
      <c r="CL13" s="38"/>
      <c r="CM13" s="38"/>
      <c r="CN13" s="38"/>
      <c r="CO13" s="38"/>
      <c r="CP13" s="38"/>
      <c r="CQ13" s="38"/>
      <c r="CR13" s="38"/>
      <c r="CS13" s="38"/>
      <c r="CT13" s="38"/>
      <c r="CU13" s="38"/>
      <c r="CV13" s="38"/>
      <c r="CW13" s="38"/>
      <c r="CX13" s="38"/>
      <c r="CY13" s="38"/>
      <c r="CZ13" s="38"/>
      <c r="DA13" s="38"/>
      <c r="DB13" s="38"/>
      <c r="DC13" s="38"/>
      <c r="DD13" s="38"/>
      <c r="DE13" s="38"/>
      <c r="DF13" s="38"/>
      <c r="DG13" s="38"/>
      <c r="DH13" s="38"/>
      <c r="DI13" s="38"/>
      <c r="DJ13" s="38"/>
      <c r="DK13" s="38"/>
      <c r="DL13" s="38"/>
      <c r="DM13" s="38"/>
      <c r="DN13" s="38"/>
      <c r="DO13" s="38"/>
      <c r="DP13" s="38"/>
      <c r="DQ13" s="38"/>
      <c r="DR13" s="38"/>
      <c r="DS13" s="38"/>
      <c r="DT13" s="38"/>
      <c r="DU13" s="38"/>
      <c r="DV13" s="38"/>
      <c r="DW13" s="38"/>
      <c r="DX13" s="38"/>
      <c r="DY13" s="38"/>
      <c r="DZ13" s="38"/>
      <c r="EA13" s="38"/>
      <c r="EB13" s="38"/>
      <c r="EC13" s="38"/>
      <c r="ED13" s="38"/>
      <c r="EE13" s="38"/>
      <c r="EF13" s="38"/>
      <c r="EG13" s="38"/>
      <c r="EH13" s="38"/>
      <c r="EI13" s="38"/>
      <c r="EJ13" s="38"/>
      <c r="EK13" s="38"/>
      <c r="EL13" s="38"/>
      <c r="EM13" s="38"/>
      <c r="EN13" s="38"/>
      <c r="EO13" s="38"/>
      <c r="EP13" s="38"/>
      <c r="EQ13" s="38"/>
      <c r="ER13" s="38"/>
      <c r="ES13" s="38"/>
      <c r="ET13" s="38"/>
      <c r="EU13" s="38"/>
      <c r="EV13" s="38"/>
      <c r="EW13" s="38"/>
      <c r="EX13" s="38"/>
      <c r="EY13" s="38"/>
      <c r="EZ13" s="38"/>
      <c r="FA13" s="38"/>
      <c r="FB13" s="38"/>
      <c r="FC13" s="38"/>
      <c r="FD13" s="38"/>
      <c r="FE13" s="38"/>
      <c r="FF13" s="38"/>
      <c r="FG13" s="38"/>
      <c r="FH13" s="38"/>
      <c r="FI13" s="38"/>
      <c r="FJ13" s="38"/>
      <c r="FK13" s="38"/>
      <c r="FL13" s="38"/>
      <c r="FM13" s="38"/>
      <c r="FN13" s="38"/>
      <c r="FO13" s="38"/>
      <c r="FP13" s="38"/>
      <c r="FQ13" s="38"/>
      <c r="FR13" s="38"/>
      <c r="FS13" s="38"/>
      <c r="FT13" s="38"/>
      <c r="FU13" s="38"/>
      <c r="FV13" s="38"/>
      <c r="FW13" s="38"/>
      <c r="FX13" s="38"/>
      <c r="FY13" s="38"/>
      <c r="FZ13" s="38"/>
      <c r="GA13" s="38"/>
      <c r="GB13" s="38"/>
      <c r="GC13" s="38"/>
      <c r="GD13" s="38"/>
      <c r="GE13" s="40"/>
    </row>
    <row r="14" spans="1:187" s="17" customFormat="1" ht="75" customHeight="1">
      <c r="A14" s="13"/>
      <c r="B14" s="137"/>
      <c r="C14" s="168"/>
      <c r="D14" s="169"/>
      <c r="E14" s="181" t="s">
        <v>43</v>
      </c>
      <c r="F14" s="129" t="s">
        <v>44</v>
      </c>
      <c r="G14" s="133"/>
      <c r="H14" s="131" t="s">
        <v>45</v>
      </c>
      <c r="I14" s="134" t="s">
        <v>46</v>
      </c>
      <c r="J14" s="130">
        <v>0.4</v>
      </c>
      <c r="K14" s="118"/>
      <c r="L14" s="126"/>
      <c r="M14" s="127">
        <f t="shared" si="0"/>
        <v>0</v>
      </c>
      <c r="N14" s="123">
        <f t="shared" si="1"/>
        <v>0</v>
      </c>
      <c r="O14" s="112"/>
      <c r="P14" s="53"/>
      <c r="Q14" s="103"/>
      <c r="R14" s="34"/>
      <c r="S14" s="15"/>
      <c r="T14" s="24"/>
      <c r="U14" s="28"/>
      <c r="V14" s="34"/>
      <c r="W14" s="15"/>
      <c r="X14" s="24"/>
      <c r="Y14" s="28"/>
      <c r="Z14" s="34"/>
      <c r="AA14" s="16"/>
      <c r="AB14" s="185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/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/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/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/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/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/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/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38"/>
      <c r="FG14" s="38"/>
      <c r="FH14" s="38"/>
      <c r="FI14" s="38"/>
      <c r="FJ14" s="38"/>
      <c r="FK14" s="38"/>
      <c r="FL14" s="38"/>
      <c r="FM14" s="38"/>
      <c r="FN14" s="38"/>
      <c r="FO14" s="38"/>
      <c r="FP14" s="38"/>
      <c r="FQ14" s="38"/>
      <c r="FR14" s="38"/>
      <c r="FS14" s="38"/>
      <c r="FT14" s="38"/>
      <c r="FU14" s="38"/>
      <c r="FV14" s="38"/>
      <c r="FW14" s="38"/>
      <c r="FX14" s="38"/>
      <c r="FY14" s="38"/>
      <c r="FZ14" s="38"/>
      <c r="GA14" s="38"/>
      <c r="GB14" s="38"/>
      <c r="GC14" s="38"/>
      <c r="GD14" s="38"/>
      <c r="GE14" s="39"/>
    </row>
    <row r="15" spans="1:187" s="17" customFormat="1" ht="79.5" customHeight="1">
      <c r="A15" s="13"/>
      <c r="B15" s="137"/>
      <c r="C15" s="168"/>
      <c r="D15" s="169"/>
      <c r="E15" s="182"/>
      <c r="F15" s="129" t="s">
        <v>47</v>
      </c>
      <c r="G15" s="116"/>
      <c r="H15" s="115" t="s">
        <v>48</v>
      </c>
      <c r="I15" s="134" t="s">
        <v>46</v>
      </c>
      <c r="J15" s="130">
        <v>0.2</v>
      </c>
      <c r="K15" s="118"/>
      <c r="L15" s="126"/>
      <c r="M15" s="127">
        <f>IF(L15=$AD$2,$AC$2,(IF(L15=$AD$3,$AC$3,IF(L15=$AD$4,$AC$4,IF(L15=$AD$5,$AC$5,IF(L15=$AD$6,$AC$6))))))</f>
        <v>0</v>
      </c>
      <c r="N15" s="123">
        <f>$J15*M15</f>
        <v>0</v>
      </c>
      <c r="O15" s="51"/>
      <c r="P15" s="109"/>
      <c r="Q15" s="110"/>
      <c r="R15" s="34"/>
      <c r="S15" s="15"/>
      <c r="T15" s="24"/>
      <c r="U15" s="28"/>
      <c r="V15" s="34"/>
      <c r="W15" s="15"/>
      <c r="X15" s="24"/>
      <c r="Y15" s="28"/>
      <c r="Z15" s="34"/>
      <c r="AA15" s="16"/>
      <c r="AB15" s="185"/>
      <c r="AC15" s="38"/>
      <c r="AD15" s="38"/>
      <c r="AE15" s="38"/>
      <c r="AF15" s="38"/>
      <c r="AG15" s="38"/>
      <c r="AH15" s="38"/>
      <c r="AI15" s="38"/>
      <c r="AJ15" s="38"/>
      <c r="AK15" s="38"/>
      <c r="AL15" s="38"/>
      <c r="AM15" s="38"/>
      <c r="AN15" s="38"/>
      <c r="AO15" s="38"/>
      <c r="AP15" s="38"/>
      <c r="AQ15" s="38"/>
      <c r="AR15" s="38"/>
      <c r="AS15" s="38"/>
      <c r="AT15" s="38"/>
      <c r="AU15" s="38"/>
      <c r="AV15" s="38"/>
      <c r="AW15" s="38"/>
      <c r="AX15" s="38"/>
      <c r="AY15" s="38"/>
      <c r="AZ15" s="38"/>
      <c r="BA15" s="38"/>
      <c r="BB15" s="38"/>
      <c r="BC15" s="38"/>
      <c r="BD15" s="38"/>
      <c r="BE15" s="38"/>
      <c r="BF15" s="38"/>
      <c r="BG15" s="38"/>
      <c r="BH15" s="38"/>
      <c r="BI15" s="38"/>
      <c r="BJ15" s="38"/>
      <c r="BK15" s="38"/>
      <c r="BL15" s="38"/>
      <c r="BM15" s="38"/>
      <c r="BN15" s="38"/>
      <c r="BO15" s="38"/>
      <c r="BP15" s="38"/>
      <c r="BQ15" s="38"/>
      <c r="BR15" s="38"/>
      <c r="BS15" s="38"/>
      <c r="BT15" s="38"/>
      <c r="BU15" s="38"/>
      <c r="BV15" s="38"/>
      <c r="BW15" s="38"/>
      <c r="BX15" s="38"/>
      <c r="BY15" s="38"/>
      <c r="BZ15" s="38"/>
      <c r="CA15" s="38"/>
      <c r="CB15" s="38"/>
      <c r="CC15" s="38"/>
      <c r="CD15" s="38"/>
      <c r="CE15" s="38"/>
      <c r="CF15" s="38"/>
      <c r="CG15" s="38"/>
      <c r="CH15" s="38"/>
      <c r="CI15" s="38"/>
      <c r="CJ15" s="38"/>
      <c r="CK15" s="38"/>
      <c r="CL15" s="38"/>
      <c r="CM15" s="38"/>
      <c r="CN15" s="38"/>
      <c r="CO15" s="38"/>
      <c r="CP15" s="38"/>
      <c r="CQ15" s="38"/>
      <c r="CR15" s="38"/>
      <c r="CS15" s="38"/>
      <c r="CT15" s="38"/>
      <c r="CU15" s="38"/>
      <c r="CV15" s="38"/>
      <c r="CW15" s="38"/>
      <c r="CX15" s="38"/>
      <c r="CY15" s="38"/>
      <c r="CZ15" s="38"/>
      <c r="DA15" s="38"/>
      <c r="DB15" s="38"/>
      <c r="DC15" s="38"/>
      <c r="DD15" s="38"/>
      <c r="DE15" s="38"/>
      <c r="DF15" s="38"/>
      <c r="DG15" s="38"/>
      <c r="DH15" s="38"/>
      <c r="DI15" s="38"/>
      <c r="DJ15" s="38"/>
      <c r="DK15" s="38"/>
      <c r="DL15" s="38"/>
      <c r="DM15" s="38"/>
      <c r="DN15" s="38"/>
      <c r="DO15" s="38"/>
      <c r="DP15" s="38"/>
      <c r="DQ15" s="38"/>
      <c r="DR15" s="38"/>
      <c r="DS15" s="38"/>
      <c r="DT15" s="38"/>
      <c r="DU15" s="38"/>
      <c r="DV15" s="38"/>
      <c r="DW15" s="38"/>
      <c r="DX15" s="38"/>
      <c r="DY15" s="38"/>
      <c r="DZ15" s="38"/>
      <c r="EA15" s="38"/>
      <c r="EB15" s="38"/>
      <c r="EC15" s="38"/>
      <c r="ED15" s="38"/>
      <c r="EE15" s="38"/>
      <c r="EF15" s="38"/>
      <c r="EG15" s="38"/>
      <c r="EH15" s="38"/>
      <c r="EI15" s="38"/>
      <c r="EJ15" s="38"/>
      <c r="EK15" s="38"/>
      <c r="EL15" s="38"/>
      <c r="EM15" s="38"/>
      <c r="EN15" s="38"/>
      <c r="EO15" s="38"/>
      <c r="EP15" s="38"/>
      <c r="EQ15" s="38"/>
      <c r="ER15" s="38"/>
      <c r="ES15" s="38"/>
      <c r="ET15" s="38"/>
      <c r="EU15" s="38"/>
      <c r="EV15" s="38"/>
      <c r="EW15" s="38"/>
      <c r="EX15" s="38"/>
      <c r="EY15" s="38"/>
      <c r="EZ15" s="38"/>
      <c r="FA15" s="38"/>
      <c r="FB15" s="38"/>
      <c r="FC15" s="38"/>
      <c r="FD15" s="38"/>
      <c r="FE15" s="38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9"/>
    </row>
    <row r="16" spans="1:187" s="17" customFormat="1" ht="118.5" customHeight="1">
      <c r="A16" s="13"/>
      <c r="B16" s="137"/>
      <c r="C16" s="168"/>
      <c r="D16" s="169"/>
      <c r="E16" s="182"/>
      <c r="F16" s="129" t="s">
        <v>49</v>
      </c>
      <c r="G16" s="131"/>
      <c r="H16" s="129" t="s">
        <v>50</v>
      </c>
      <c r="I16" s="134" t="s">
        <v>46</v>
      </c>
      <c r="J16" s="119">
        <v>0.4</v>
      </c>
      <c r="K16" s="132"/>
      <c r="L16" s="121"/>
      <c r="M16" s="122">
        <f>IF(L16=$AD$2,$AC$2,(IF(L16=$AD$3,$AC$3,IF(L16=$AD$4,$AC$4,IF(L16=$AD$5,$AC$5,IF(L16=$AD$6,$AC$6))))))</f>
        <v>0</v>
      </c>
      <c r="N16" s="123">
        <f>$J16*M16</f>
        <v>0</v>
      </c>
      <c r="O16" s="51"/>
      <c r="P16" s="53"/>
      <c r="Q16" s="103"/>
      <c r="R16" s="34"/>
      <c r="S16" s="15"/>
      <c r="T16" s="24"/>
      <c r="U16" s="28"/>
      <c r="V16" s="34"/>
      <c r="W16" s="15"/>
      <c r="X16" s="24"/>
      <c r="Y16" s="28"/>
      <c r="Z16" s="34"/>
      <c r="AA16" s="16"/>
      <c r="AB16" s="185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8"/>
      <c r="AO16" s="38"/>
      <c r="AP16" s="38"/>
      <c r="AQ16" s="38"/>
      <c r="AR16" s="38"/>
      <c r="AS16" s="38"/>
      <c r="AT16" s="38"/>
      <c r="AU16" s="38"/>
      <c r="AV16" s="38"/>
      <c r="AW16" s="38"/>
      <c r="AX16" s="38"/>
      <c r="AY16" s="38"/>
      <c r="AZ16" s="38"/>
      <c r="BA16" s="38"/>
      <c r="BB16" s="38"/>
      <c r="BC16" s="38"/>
      <c r="BD16" s="38"/>
      <c r="BE16" s="38"/>
      <c r="BF16" s="38"/>
      <c r="BG16" s="38"/>
      <c r="BH16" s="38"/>
      <c r="BI16" s="38"/>
      <c r="BJ16" s="38"/>
      <c r="BK16" s="38"/>
      <c r="BL16" s="38"/>
      <c r="BM16" s="38"/>
      <c r="BN16" s="38"/>
      <c r="BO16" s="38"/>
      <c r="BP16" s="38"/>
      <c r="BQ16" s="38"/>
      <c r="BR16" s="38"/>
      <c r="BS16" s="38"/>
      <c r="BT16" s="38"/>
      <c r="BU16" s="38"/>
      <c r="BV16" s="38"/>
      <c r="BW16" s="38"/>
      <c r="BX16" s="38"/>
      <c r="BY16" s="38"/>
      <c r="BZ16" s="38"/>
      <c r="CA16" s="38"/>
      <c r="CB16" s="38"/>
      <c r="CC16" s="38"/>
      <c r="CD16" s="38"/>
      <c r="CE16" s="38"/>
      <c r="CF16" s="38"/>
      <c r="CG16" s="38"/>
      <c r="CH16" s="38"/>
      <c r="CI16" s="38"/>
      <c r="CJ16" s="38"/>
      <c r="CK16" s="38"/>
      <c r="CL16" s="38"/>
      <c r="CM16" s="38"/>
      <c r="CN16" s="38"/>
      <c r="CO16" s="38"/>
      <c r="CP16" s="38"/>
      <c r="CQ16" s="38"/>
      <c r="CR16" s="38"/>
      <c r="CS16" s="38"/>
      <c r="CT16" s="38"/>
      <c r="CU16" s="38"/>
      <c r="CV16" s="38"/>
      <c r="CW16" s="38"/>
      <c r="CX16" s="38"/>
      <c r="CY16" s="38"/>
      <c r="CZ16" s="38"/>
      <c r="DA16" s="38"/>
      <c r="DB16" s="38"/>
      <c r="DC16" s="38"/>
      <c r="DD16" s="38"/>
      <c r="DE16" s="38"/>
      <c r="DF16" s="38"/>
      <c r="DG16" s="38"/>
      <c r="DH16" s="38"/>
      <c r="DI16" s="38"/>
      <c r="DJ16" s="38"/>
      <c r="DK16" s="38"/>
      <c r="DL16" s="38"/>
      <c r="DM16" s="38"/>
      <c r="DN16" s="38"/>
      <c r="DO16" s="38"/>
      <c r="DP16" s="38"/>
      <c r="DQ16" s="38"/>
      <c r="DR16" s="38"/>
      <c r="DS16" s="38"/>
      <c r="DT16" s="38"/>
      <c r="DU16" s="38"/>
      <c r="DV16" s="38"/>
      <c r="DW16" s="38"/>
      <c r="DX16" s="38"/>
      <c r="DY16" s="38"/>
      <c r="DZ16" s="38"/>
      <c r="EA16" s="38"/>
      <c r="EB16" s="38"/>
      <c r="EC16" s="38"/>
      <c r="ED16" s="38"/>
      <c r="EE16" s="38"/>
      <c r="EF16" s="38"/>
      <c r="EG16" s="38"/>
      <c r="EH16" s="38"/>
      <c r="EI16" s="38"/>
      <c r="EJ16" s="38"/>
      <c r="EK16" s="38"/>
      <c r="EL16" s="38"/>
      <c r="EM16" s="38"/>
      <c r="EN16" s="38"/>
      <c r="EO16" s="38"/>
      <c r="EP16" s="38"/>
      <c r="EQ16" s="38"/>
      <c r="ER16" s="38"/>
      <c r="ES16" s="38"/>
      <c r="ET16" s="38"/>
      <c r="EU16" s="38"/>
      <c r="EV16" s="38"/>
      <c r="EW16" s="38"/>
      <c r="EX16" s="38"/>
      <c r="EY16" s="38"/>
      <c r="EZ16" s="38"/>
      <c r="FA16" s="38"/>
      <c r="FB16" s="38"/>
      <c r="FC16" s="38"/>
      <c r="FD16" s="38"/>
      <c r="FE16" s="38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9"/>
    </row>
    <row r="17" spans="1:187" s="18" customFormat="1" ht="56.1" customHeight="1">
      <c r="A17" s="13"/>
      <c r="B17" s="137"/>
      <c r="C17" s="168"/>
      <c r="D17" s="169"/>
      <c r="E17" s="183"/>
      <c r="F17" s="46" t="s">
        <v>42</v>
      </c>
      <c r="G17" s="46"/>
      <c r="H17" s="46"/>
      <c r="I17" s="47"/>
      <c r="J17" s="52">
        <f>SUM(J14:J16)</f>
        <v>1</v>
      </c>
      <c r="K17" s="48"/>
      <c r="L17" s="49" t="str">
        <f>IF(AND(M17&gt;=$AF$1,M17&lt;=$AG$1), $AH$1, IF(AND(M17&gt;=$AF$2,M17&lt;=$AG$2), $AH$2, IF(AND(M17&gt;=$AF$3,M17&lt;=$AG$3), $AH$3, IF(M17&gt;=$AF$4,$AH$4))))</f>
        <v>NOT MEET</v>
      </c>
      <c r="M17" s="50">
        <f>SUM(N14:N16)</f>
        <v>0</v>
      </c>
      <c r="N17" s="101"/>
      <c r="O17" s="51"/>
      <c r="P17" s="49"/>
      <c r="Q17" s="104"/>
      <c r="R17" s="34" t="e">
        <f>#REF!*#REF!</f>
        <v>#REF!</v>
      </c>
      <c r="S17" s="15"/>
      <c r="T17" s="14"/>
      <c r="U17" s="27"/>
      <c r="V17" s="34"/>
      <c r="W17" s="15"/>
      <c r="X17" s="14"/>
      <c r="Y17" s="27"/>
      <c r="Z17" s="34" t="e">
        <f>#REF!*Y17</f>
        <v>#REF!</v>
      </c>
      <c r="AA17" s="16"/>
      <c r="AB17" s="185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8"/>
      <c r="AU17" s="38"/>
      <c r="AV17" s="38"/>
      <c r="AW17" s="38"/>
      <c r="AX17" s="38"/>
      <c r="AY17" s="38"/>
      <c r="AZ17" s="38"/>
      <c r="BA17" s="38"/>
      <c r="BB17" s="38"/>
      <c r="BC17" s="38"/>
      <c r="BD17" s="38"/>
      <c r="BE17" s="38"/>
      <c r="BF17" s="38"/>
      <c r="BG17" s="38"/>
      <c r="BH17" s="38"/>
      <c r="BI17" s="38"/>
      <c r="BJ17" s="38"/>
      <c r="BK17" s="38"/>
      <c r="BL17" s="38"/>
      <c r="BM17" s="38"/>
      <c r="BN17" s="38"/>
      <c r="BO17" s="38"/>
      <c r="BP17" s="38"/>
      <c r="BQ17" s="38"/>
      <c r="BR17" s="38"/>
      <c r="BS17" s="38"/>
      <c r="BT17" s="38"/>
      <c r="BU17" s="38"/>
      <c r="BV17" s="38"/>
      <c r="BW17" s="38"/>
      <c r="BX17" s="38"/>
      <c r="BY17" s="38"/>
      <c r="BZ17" s="38"/>
      <c r="CA17" s="38"/>
      <c r="CB17" s="38"/>
      <c r="CC17" s="38"/>
      <c r="CD17" s="38"/>
      <c r="CE17" s="38"/>
      <c r="CF17" s="38"/>
      <c r="CG17" s="38"/>
      <c r="CH17" s="38"/>
      <c r="CI17" s="38"/>
      <c r="CJ17" s="38"/>
      <c r="CK17" s="38"/>
      <c r="CL17" s="38"/>
      <c r="CM17" s="38"/>
      <c r="CN17" s="38"/>
      <c r="CO17" s="38"/>
      <c r="CP17" s="38"/>
      <c r="CQ17" s="38"/>
      <c r="CR17" s="38"/>
      <c r="CS17" s="38"/>
      <c r="CT17" s="38"/>
      <c r="CU17" s="38"/>
      <c r="CV17" s="38"/>
      <c r="CW17" s="38"/>
      <c r="CX17" s="38"/>
      <c r="CY17" s="38"/>
      <c r="CZ17" s="38"/>
      <c r="DA17" s="38"/>
      <c r="DB17" s="38"/>
      <c r="DC17" s="38"/>
      <c r="DD17" s="38"/>
      <c r="DE17" s="38"/>
      <c r="DF17" s="38"/>
      <c r="DG17" s="38"/>
      <c r="DH17" s="38"/>
      <c r="DI17" s="38"/>
      <c r="DJ17" s="38"/>
      <c r="DK17" s="38"/>
      <c r="DL17" s="38"/>
      <c r="DM17" s="38"/>
      <c r="DN17" s="38"/>
      <c r="DO17" s="38"/>
      <c r="DP17" s="38"/>
      <c r="DQ17" s="38"/>
      <c r="DR17" s="38"/>
      <c r="DS17" s="38"/>
      <c r="DT17" s="38"/>
      <c r="DU17" s="38"/>
      <c r="DV17" s="38"/>
      <c r="DW17" s="38"/>
      <c r="DX17" s="38"/>
      <c r="DY17" s="38"/>
      <c r="DZ17" s="38"/>
      <c r="EA17" s="38"/>
      <c r="EB17" s="38"/>
      <c r="EC17" s="38"/>
      <c r="ED17" s="38"/>
      <c r="EE17" s="38"/>
      <c r="EF17" s="38"/>
      <c r="EG17" s="38"/>
      <c r="EH17" s="38"/>
      <c r="EI17" s="38"/>
      <c r="EJ17" s="38"/>
      <c r="EK17" s="38"/>
      <c r="EL17" s="38"/>
      <c r="EM17" s="38"/>
      <c r="EN17" s="38"/>
      <c r="EO17" s="38"/>
      <c r="EP17" s="38"/>
      <c r="EQ17" s="38"/>
      <c r="ER17" s="38"/>
      <c r="ES17" s="38"/>
      <c r="ET17" s="38"/>
      <c r="EU17" s="38"/>
      <c r="EV17" s="38"/>
      <c r="EW17" s="38"/>
      <c r="EX17" s="38"/>
      <c r="EY17" s="38"/>
      <c r="EZ17" s="38"/>
      <c r="FA17" s="38"/>
      <c r="FB17" s="38"/>
      <c r="FC17" s="38"/>
      <c r="FD17" s="38"/>
      <c r="FE17" s="38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40"/>
    </row>
    <row r="18" spans="1:187" s="17" customFormat="1" ht="114" customHeight="1">
      <c r="A18" s="13"/>
      <c r="B18" s="137"/>
      <c r="C18" s="168"/>
      <c r="D18" s="169"/>
      <c r="E18" s="114" t="s">
        <v>51</v>
      </c>
      <c r="F18" s="131" t="s">
        <v>52</v>
      </c>
      <c r="G18" s="131"/>
      <c r="H18" s="131" t="s">
        <v>53</v>
      </c>
      <c r="I18" s="131" t="s">
        <v>54</v>
      </c>
      <c r="J18" s="130">
        <v>1</v>
      </c>
      <c r="K18" s="118"/>
      <c r="L18" s="126"/>
      <c r="M18" s="127">
        <f t="shared" si="0"/>
        <v>0</v>
      </c>
      <c r="N18" s="123">
        <f t="shared" si="1"/>
        <v>0</v>
      </c>
      <c r="O18" s="51"/>
      <c r="P18" s="109"/>
      <c r="Q18" s="110"/>
      <c r="R18" s="34" t="e">
        <f>#REF!*#REF!</f>
        <v>#REF!</v>
      </c>
      <c r="S18" s="15"/>
      <c r="T18" s="24"/>
      <c r="U18" s="28"/>
      <c r="V18" s="34"/>
      <c r="W18" s="15"/>
      <c r="X18" s="24"/>
      <c r="Y18" s="28"/>
      <c r="Z18" s="34" t="e">
        <f>#REF!*Y18</f>
        <v>#REF!</v>
      </c>
      <c r="AA18" s="16"/>
      <c r="AB18" s="185"/>
      <c r="AC18" s="38"/>
      <c r="AD18" s="38"/>
      <c r="AE18" s="38"/>
      <c r="AF18" s="38"/>
      <c r="AG18" s="38"/>
      <c r="AH18" s="38"/>
      <c r="AI18" s="38"/>
      <c r="AJ18" s="38"/>
      <c r="AK18" s="38"/>
      <c r="AL18" s="38"/>
      <c r="AM18" s="38"/>
      <c r="AN18" s="38"/>
      <c r="AO18" s="38"/>
      <c r="AP18" s="38"/>
      <c r="AQ18" s="38"/>
      <c r="AR18" s="38"/>
      <c r="AS18" s="38"/>
      <c r="AT18" s="38"/>
      <c r="AU18" s="38"/>
      <c r="AV18" s="38"/>
      <c r="AW18" s="38"/>
      <c r="AX18" s="38"/>
      <c r="AY18" s="38"/>
      <c r="AZ18" s="38"/>
      <c r="BA18" s="38"/>
      <c r="BB18" s="38"/>
      <c r="BC18" s="38"/>
      <c r="BD18" s="38"/>
      <c r="BE18" s="38"/>
      <c r="BF18" s="38"/>
      <c r="BG18" s="38"/>
      <c r="BH18" s="38"/>
      <c r="BI18" s="38"/>
      <c r="BJ18" s="38"/>
      <c r="BK18" s="38"/>
      <c r="BL18" s="38"/>
      <c r="BM18" s="38"/>
      <c r="BN18" s="38"/>
      <c r="BO18" s="38"/>
      <c r="BP18" s="38"/>
      <c r="BQ18" s="38"/>
      <c r="BR18" s="38"/>
      <c r="BS18" s="38"/>
      <c r="BT18" s="38"/>
      <c r="BU18" s="38"/>
      <c r="BV18" s="38"/>
      <c r="BW18" s="38"/>
      <c r="BX18" s="38"/>
      <c r="BY18" s="38"/>
      <c r="BZ18" s="38"/>
      <c r="CA18" s="38"/>
      <c r="CB18" s="38"/>
      <c r="CC18" s="38"/>
      <c r="CD18" s="38"/>
      <c r="CE18" s="38"/>
      <c r="CF18" s="38"/>
      <c r="CG18" s="38"/>
      <c r="CH18" s="38"/>
      <c r="CI18" s="38"/>
      <c r="CJ18" s="38"/>
      <c r="CK18" s="38"/>
      <c r="CL18" s="38"/>
      <c r="CM18" s="38"/>
      <c r="CN18" s="38"/>
      <c r="CO18" s="38"/>
      <c r="CP18" s="38"/>
      <c r="CQ18" s="38"/>
      <c r="CR18" s="38"/>
      <c r="CS18" s="38"/>
      <c r="CT18" s="38"/>
      <c r="CU18" s="38"/>
      <c r="CV18" s="38"/>
      <c r="CW18" s="38"/>
      <c r="CX18" s="38"/>
      <c r="CY18" s="38"/>
      <c r="CZ18" s="38"/>
      <c r="DA18" s="38"/>
      <c r="DB18" s="38"/>
      <c r="DC18" s="38"/>
      <c r="DD18" s="38"/>
      <c r="DE18" s="38"/>
      <c r="DF18" s="38"/>
      <c r="DG18" s="38"/>
      <c r="DH18" s="38"/>
      <c r="DI18" s="38"/>
      <c r="DJ18" s="38"/>
      <c r="DK18" s="38"/>
      <c r="DL18" s="38"/>
      <c r="DM18" s="38"/>
      <c r="DN18" s="38"/>
      <c r="DO18" s="38"/>
      <c r="DP18" s="38"/>
      <c r="DQ18" s="38"/>
      <c r="DR18" s="38"/>
      <c r="DS18" s="38"/>
      <c r="DT18" s="38"/>
      <c r="DU18" s="38"/>
      <c r="DV18" s="38"/>
      <c r="DW18" s="38"/>
      <c r="DX18" s="38"/>
      <c r="DY18" s="38"/>
      <c r="DZ18" s="38"/>
      <c r="EA18" s="38"/>
      <c r="EB18" s="38"/>
      <c r="EC18" s="38"/>
      <c r="ED18" s="38"/>
      <c r="EE18" s="38"/>
      <c r="EF18" s="38"/>
      <c r="EG18" s="38"/>
      <c r="EH18" s="38"/>
      <c r="EI18" s="38"/>
      <c r="EJ18" s="38"/>
      <c r="EK18" s="38"/>
      <c r="EL18" s="38"/>
      <c r="EM18" s="38"/>
      <c r="EN18" s="38"/>
      <c r="EO18" s="38"/>
      <c r="EP18" s="38"/>
      <c r="EQ18" s="38"/>
      <c r="ER18" s="38"/>
      <c r="ES18" s="38"/>
      <c r="ET18" s="38"/>
      <c r="EU18" s="38"/>
      <c r="EV18" s="38"/>
      <c r="EW18" s="38"/>
      <c r="EX18" s="38"/>
      <c r="EY18" s="38"/>
      <c r="EZ18" s="38"/>
      <c r="FA18" s="38"/>
      <c r="FB18" s="38"/>
      <c r="FC18" s="38"/>
      <c r="FD18" s="38"/>
      <c r="FE18" s="38"/>
      <c r="FF18" s="38"/>
      <c r="FG18" s="38"/>
      <c r="FH18" s="38"/>
      <c r="FI18" s="38"/>
      <c r="FJ18" s="38"/>
      <c r="FK18" s="38"/>
      <c r="FL18" s="38"/>
      <c r="FM18" s="38"/>
      <c r="FN18" s="38"/>
      <c r="FO18" s="38"/>
      <c r="FP18" s="38"/>
      <c r="FQ18" s="38"/>
      <c r="FR18" s="38"/>
      <c r="FS18" s="38"/>
      <c r="FT18" s="38"/>
      <c r="FU18" s="38"/>
      <c r="FV18" s="38"/>
      <c r="FW18" s="38"/>
      <c r="FX18" s="38"/>
      <c r="FY18" s="38"/>
      <c r="FZ18" s="38"/>
      <c r="GA18" s="38"/>
      <c r="GB18" s="38"/>
      <c r="GC18" s="38"/>
      <c r="GD18" s="38"/>
      <c r="GE18" s="39"/>
    </row>
    <row r="19" spans="1:187" s="18" customFormat="1" ht="50.1" customHeight="1">
      <c r="A19" s="13"/>
      <c r="B19" s="137"/>
      <c r="C19" s="99"/>
      <c r="D19" s="100"/>
      <c r="E19" s="100"/>
      <c r="F19" s="46" t="s">
        <v>42</v>
      </c>
      <c r="G19" s="46"/>
      <c r="H19" s="46"/>
      <c r="I19" s="47"/>
      <c r="J19" s="52">
        <f>SUM(J18:J18)</f>
        <v>1</v>
      </c>
      <c r="K19" s="48"/>
      <c r="L19" s="49" t="str">
        <f>IF(AND(M19&gt;=$AF$1,M19&lt;=$AG$1), $AH$1, IF(AND(M19&gt;=$AF$2,M19&lt;=$AG$2), $AH$2, IF(AND(M19&gt;=$AF$3,M19&lt;=$AG$3), $AH$3, IF(M19&gt;=$AF$4,$AH$4))))</f>
        <v>NOT MEET</v>
      </c>
      <c r="M19" s="50">
        <f>SUM(N18:N18)</f>
        <v>0</v>
      </c>
      <c r="N19" s="101"/>
      <c r="O19" s="51"/>
      <c r="P19" s="49"/>
      <c r="Q19" s="104"/>
      <c r="R19" s="34" t="e">
        <f>#REF!*#REF!</f>
        <v>#REF!</v>
      </c>
      <c r="S19" s="15"/>
      <c r="T19" s="14"/>
      <c r="U19" s="27"/>
      <c r="V19" s="34"/>
      <c r="W19" s="15"/>
      <c r="X19" s="14"/>
      <c r="Y19" s="27"/>
      <c r="Z19" s="34" t="e">
        <f>#REF!*Y19</f>
        <v>#REF!</v>
      </c>
      <c r="AA19" s="16"/>
      <c r="AB19" s="185"/>
      <c r="AC19" s="38"/>
      <c r="AD19" s="38"/>
      <c r="AE19" s="38"/>
      <c r="AF19" s="38"/>
      <c r="AG19" s="38"/>
      <c r="AH19" s="38"/>
      <c r="AI19" s="38"/>
      <c r="AJ19" s="38"/>
      <c r="AK19" s="38"/>
      <c r="AL19" s="38"/>
      <c r="AM19" s="38"/>
      <c r="AN19" s="38"/>
      <c r="AO19" s="38"/>
      <c r="AP19" s="38"/>
      <c r="AQ19" s="38"/>
      <c r="AR19" s="38"/>
      <c r="AS19" s="38"/>
      <c r="AT19" s="38"/>
      <c r="AU19" s="38"/>
      <c r="AV19" s="38"/>
      <c r="AW19" s="38"/>
      <c r="AX19" s="38"/>
      <c r="AY19" s="38"/>
      <c r="AZ19" s="38"/>
      <c r="BA19" s="38"/>
      <c r="BB19" s="38"/>
      <c r="BC19" s="38"/>
      <c r="BD19" s="38"/>
      <c r="BE19" s="38"/>
      <c r="BF19" s="38"/>
      <c r="BG19" s="38"/>
      <c r="BH19" s="38"/>
      <c r="BI19" s="38"/>
      <c r="BJ19" s="38"/>
      <c r="BK19" s="38"/>
      <c r="BL19" s="38"/>
      <c r="BM19" s="38"/>
      <c r="BN19" s="38"/>
      <c r="BO19" s="38"/>
      <c r="BP19" s="38"/>
      <c r="BQ19" s="38"/>
      <c r="BR19" s="38"/>
      <c r="BS19" s="38"/>
      <c r="BT19" s="38"/>
      <c r="BU19" s="38"/>
      <c r="BV19" s="38"/>
      <c r="BW19" s="38"/>
      <c r="BX19" s="38"/>
      <c r="BY19" s="38"/>
      <c r="BZ19" s="38"/>
      <c r="CA19" s="38"/>
      <c r="CB19" s="38"/>
      <c r="CC19" s="38"/>
      <c r="CD19" s="38"/>
      <c r="CE19" s="38"/>
      <c r="CF19" s="38"/>
      <c r="CG19" s="38"/>
      <c r="CH19" s="38"/>
      <c r="CI19" s="38"/>
      <c r="CJ19" s="38"/>
      <c r="CK19" s="38"/>
      <c r="CL19" s="38"/>
      <c r="CM19" s="38"/>
      <c r="CN19" s="38"/>
      <c r="CO19" s="38"/>
      <c r="CP19" s="38"/>
      <c r="CQ19" s="38"/>
      <c r="CR19" s="38"/>
      <c r="CS19" s="38"/>
      <c r="CT19" s="38"/>
      <c r="CU19" s="38"/>
      <c r="CV19" s="38"/>
      <c r="CW19" s="38"/>
      <c r="CX19" s="38"/>
      <c r="CY19" s="38"/>
      <c r="CZ19" s="38"/>
      <c r="DA19" s="38"/>
      <c r="DB19" s="38"/>
      <c r="DC19" s="38"/>
      <c r="DD19" s="38"/>
      <c r="DE19" s="38"/>
      <c r="DF19" s="38"/>
      <c r="DG19" s="38"/>
      <c r="DH19" s="38"/>
      <c r="DI19" s="38"/>
      <c r="DJ19" s="38"/>
      <c r="DK19" s="38"/>
      <c r="DL19" s="38"/>
      <c r="DM19" s="38"/>
      <c r="DN19" s="38"/>
      <c r="DO19" s="38"/>
      <c r="DP19" s="38"/>
      <c r="DQ19" s="38"/>
      <c r="DR19" s="38"/>
      <c r="DS19" s="38"/>
      <c r="DT19" s="38"/>
      <c r="DU19" s="38"/>
      <c r="DV19" s="38"/>
      <c r="DW19" s="38"/>
      <c r="DX19" s="38"/>
      <c r="DY19" s="38"/>
      <c r="DZ19" s="38"/>
      <c r="EA19" s="38"/>
      <c r="EB19" s="38"/>
      <c r="EC19" s="38"/>
      <c r="ED19" s="38"/>
      <c r="EE19" s="38"/>
      <c r="EF19" s="38"/>
      <c r="EG19" s="38"/>
      <c r="EH19" s="38"/>
      <c r="EI19" s="38"/>
      <c r="EJ19" s="38"/>
      <c r="EK19" s="38"/>
      <c r="EL19" s="38"/>
      <c r="EM19" s="38"/>
      <c r="EN19" s="38"/>
      <c r="EO19" s="38"/>
      <c r="EP19" s="38"/>
      <c r="EQ19" s="38"/>
      <c r="ER19" s="38"/>
      <c r="ES19" s="38"/>
      <c r="ET19" s="38"/>
      <c r="EU19" s="38"/>
      <c r="EV19" s="38"/>
      <c r="EW19" s="38"/>
      <c r="EX19" s="38"/>
      <c r="EY19" s="38"/>
      <c r="EZ19" s="38"/>
      <c r="FA19" s="38"/>
      <c r="FB19" s="38"/>
      <c r="FC19" s="38"/>
      <c r="FD19" s="38"/>
      <c r="FE19" s="38"/>
      <c r="FF19" s="38"/>
      <c r="FG19" s="38"/>
      <c r="FH19" s="38"/>
      <c r="FI19" s="38"/>
      <c r="FJ19" s="38"/>
      <c r="FK19" s="38"/>
      <c r="FL19" s="38"/>
      <c r="FM19" s="38"/>
      <c r="FN19" s="38"/>
      <c r="FO19" s="38"/>
      <c r="FP19" s="38"/>
      <c r="FQ19" s="38"/>
      <c r="FR19" s="38"/>
      <c r="FS19" s="38"/>
      <c r="FT19" s="38"/>
      <c r="FU19" s="38"/>
      <c r="FV19" s="38"/>
      <c r="FW19" s="38"/>
      <c r="FX19" s="38"/>
      <c r="FY19" s="38"/>
      <c r="FZ19" s="38"/>
      <c r="GA19" s="38"/>
      <c r="GB19" s="38"/>
      <c r="GC19" s="38"/>
      <c r="GD19" s="38"/>
      <c r="GE19" s="40"/>
    </row>
    <row r="20" spans="1:187" s="60" customFormat="1" ht="35.1" customHeight="1">
      <c r="A20" s="54"/>
      <c r="B20" s="138"/>
      <c r="C20" s="170" t="s">
        <v>55</v>
      </c>
      <c r="D20" s="171"/>
      <c r="E20" s="171"/>
      <c r="F20" s="171"/>
      <c r="G20" s="171"/>
      <c r="H20" s="171"/>
      <c r="I20" s="172"/>
      <c r="J20" s="61"/>
      <c r="K20" s="62"/>
      <c r="L20" s="63"/>
      <c r="M20" s="64"/>
      <c r="N20" s="65"/>
      <c r="O20" s="66"/>
      <c r="P20" s="67"/>
      <c r="Q20" s="105"/>
      <c r="R20" s="68"/>
      <c r="S20" s="55"/>
      <c r="T20" s="187"/>
      <c r="U20" s="188"/>
      <c r="V20" s="68"/>
      <c r="W20" s="56"/>
      <c r="X20" s="187"/>
      <c r="Y20" s="188"/>
      <c r="Z20" s="68"/>
      <c r="AA20" s="57"/>
      <c r="AB20" s="185"/>
      <c r="AC20" s="58"/>
      <c r="AD20" s="58"/>
      <c r="AE20" s="58"/>
      <c r="AF20" s="58"/>
      <c r="AG20" s="58"/>
      <c r="AH20" s="58"/>
      <c r="AI20" s="58"/>
      <c r="AJ20" s="58"/>
      <c r="AK20" s="58"/>
      <c r="AL20" s="58"/>
      <c r="AM20" s="58"/>
      <c r="AN20" s="58"/>
      <c r="AO20" s="58"/>
      <c r="AP20" s="58"/>
      <c r="AQ20" s="58"/>
      <c r="AR20" s="58"/>
      <c r="AS20" s="58"/>
      <c r="AT20" s="58"/>
      <c r="AU20" s="58"/>
      <c r="AV20" s="58"/>
      <c r="AW20" s="58"/>
      <c r="AX20" s="58"/>
      <c r="AY20" s="58"/>
      <c r="AZ20" s="58"/>
      <c r="BA20" s="58"/>
      <c r="BB20" s="58"/>
      <c r="BC20" s="58"/>
      <c r="BD20" s="58"/>
      <c r="BE20" s="58"/>
      <c r="BF20" s="58"/>
      <c r="BG20" s="58"/>
      <c r="BH20" s="58"/>
      <c r="BI20" s="58"/>
      <c r="BJ20" s="58"/>
      <c r="BK20" s="58"/>
      <c r="BL20" s="58"/>
      <c r="BM20" s="58"/>
      <c r="BN20" s="58"/>
      <c r="BO20" s="58"/>
      <c r="BP20" s="58"/>
      <c r="BQ20" s="58"/>
      <c r="BR20" s="58"/>
      <c r="BS20" s="58"/>
      <c r="BT20" s="58"/>
      <c r="BU20" s="58"/>
      <c r="BV20" s="58"/>
      <c r="BW20" s="58"/>
      <c r="BX20" s="58"/>
      <c r="BY20" s="58"/>
      <c r="BZ20" s="58"/>
      <c r="CA20" s="58"/>
      <c r="CB20" s="58"/>
      <c r="CC20" s="58"/>
      <c r="CD20" s="58"/>
      <c r="CE20" s="58"/>
      <c r="CF20" s="58"/>
      <c r="CG20" s="58"/>
      <c r="CH20" s="58"/>
      <c r="CI20" s="58"/>
      <c r="CJ20" s="58"/>
      <c r="CK20" s="58"/>
      <c r="CL20" s="58"/>
      <c r="CM20" s="58"/>
      <c r="CN20" s="58"/>
      <c r="CO20" s="58"/>
      <c r="CP20" s="58"/>
      <c r="CQ20" s="58"/>
      <c r="CR20" s="58"/>
      <c r="CS20" s="58"/>
      <c r="CT20" s="58"/>
      <c r="CU20" s="58"/>
      <c r="CV20" s="58"/>
      <c r="CW20" s="58"/>
      <c r="CX20" s="58"/>
      <c r="CY20" s="58"/>
      <c r="CZ20" s="58"/>
      <c r="DA20" s="58"/>
      <c r="DB20" s="58"/>
      <c r="DC20" s="58"/>
      <c r="DD20" s="58"/>
      <c r="DE20" s="58"/>
      <c r="DF20" s="58"/>
      <c r="DG20" s="58"/>
      <c r="DH20" s="58"/>
      <c r="DI20" s="58"/>
      <c r="DJ20" s="58"/>
      <c r="DK20" s="58"/>
      <c r="DL20" s="58"/>
      <c r="DM20" s="58"/>
      <c r="DN20" s="58"/>
      <c r="DO20" s="58"/>
      <c r="DP20" s="58"/>
      <c r="DQ20" s="58"/>
      <c r="DR20" s="58"/>
      <c r="DS20" s="58"/>
      <c r="DT20" s="58"/>
      <c r="DU20" s="58"/>
      <c r="DV20" s="58"/>
      <c r="DW20" s="58"/>
      <c r="DX20" s="58"/>
      <c r="DY20" s="58"/>
      <c r="DZ20" s="58"/>
      <c r="EA20" s="58"/>
      <c r="EB20" s="58"/>
      <c r="EC20" s="58"/>
      <c r="ED20" s="58"/>
      <c r="EE20" s="58"/>
      <c r="EF20" s="58"/>
      <c r="EG20" s="58"/>
      <c r="EH20" s="58"/>
      <c r="EI20" s="58"/>
      <c r="EJ20" s="58"/>
      <c r="EK20" s="58"/>
      <c r="EL20" s="58"/>
      <c r="EM20" s="58"/>
      <c r="EN20" s="58"/>
      <c r="EO20" s="58"/>
      <c r="EP20" s="58"/>
      <c r="EQ20" s="58"/>
      <c r="ER20" s="58"/>
      <c r="ES20" s="58"/>
      <c r="ET20" s="58"/>
      <c r="EU20" s="58"/>
      <c r="EV20" s="58"/>
      <c r="EW20" s="58"/>
      <c r="EX20" s="58"/>
      <c r="EY20" s="58"/>
      <c r="EZ20" s="58"/>
      <c r="FA20" s="58"/>
      <c r="FB20" s="58"/>
      <c r="FC20" s="58"/>
      <c r="FD20" s="58"/>
      <c r="FE20" s="58"/>
      <c r="FF20" s="58"/>
      <c r="FG20" s="58"/>
      <c r="FH20" s="58"/>
      <c r="FI20" s="58"/>
      <c r="FJ20" s="58"/>
      <c r="FK20" s="58"/>
      <c r="FL20" s="58"/>
      <c r="FM20" s="58"/>
      <c r="FN20" s="58"/>
      <c r="FO20" s="58"/>
      <c r="FP20" s="58"/>
      <c r="FQ20" s="58"/>
      <c r="FR20" s="58"/>
      <c r="FS20" s="58"/>
      <c r="FT20" s="58"/>
      <c r="FU20" s="58"/>
      <c r="FV20" s="58"/>
      <c r="FW20" s="58"/>
      <c r="FX20" s="58"/>
      <c r="FY20" s="58"/>
      <c r="FZ20" s="58"/>
      <c r="GA20" s="58"/>
      <c r="GB20" s="58"/>
      <c r="GC20" s="58"/>
      <c r="GD20" s="58"/>
      <c r="GE20" s="59"/>
    </row>
    <row r="21" spans="1:187" s="21" customFormat="1" ht="39.950000000000003" customHeight="1">
      <c r="A21" s="1"/>
      <c r="B21" s="136"/>
      <c r="C21" s="173" t="s">
        <v>27</v>
      </c>
      <c r="D21" s="174"/>
      <c r="E21" s="174"/>
      <c r="F21" s="174"/>
      <c r="G21" s="174"/>
      <c r="H21" s="174"/>
      <c r="I21" s="175"/>
      <c r="J21" s="52">
        <v>0.55000000000000004</v>
      </c>
      <c r="K21" s="69"/>
      <c r="L21" s="176">
        <f>$J$21*M13</f>
        <v>0</v>
      </c>
      <c r="M21" s="177"/>
      <c r="N21" s="70"/>
      <c r="O21" s="71"/>
      <c r="P21" s="176"/>
      <c r="Q21" s="178"/>
      <c r="R21" s="33"/>
      <c r="S21" s="20"/>
      <c r="T21" s="22" t="e">
        <f>AND(#REF!&gt;=$AF$2,#REF!&gt;=$AF$2,#REF!&gt;=$AF$2,#REF!&gt;=$AF$2,#REF!&gt;=$AF$2,U16&gt;=$AF$2)</f>
        <v>#REF!</v>
      </c>
      <c r="U21" s="29" t="e">
        <f>AND(#REF!&gt;=#REF!,#REF!&gt;=P22,#REF!&gt;=L22)</f>
        <v>#REF!</v>
      </c>
      <c r="V21" s="33"/>
      <c r="W21" s="20"/>
      <c r="X21" s="22" t="e">
        <f>AND(#REF!&gt;=$AF$2,#REF!&gt;=$AF$2,#REF!&gt;=$AF$2,#REF!&gt;=$AF$2,#REF!&gt;=$AF$2,Y16&gt;=$AF$2)</f>
        <v>#REF!</v>
      </c>
      <c r="Y21" s="29" t="e">
        <f>AND(#REF!&gt;=L22,#REF!&gt;=P22,#REF!&gt;=#REF!)</f>
        <v>#REF!</v>
      </c>
      <c r="Z21" s="33"/>
      <c r="AA21" s="19"/>
      <c r="AB21" s="185"/>
      <c r="AC21" s="35"/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5"/>
      <c r="BS21" s="35"/>
      <c r="BT21" s="35"/>
      <c r="BU21" s="35"/>
      <c r="BV21" s="35"/>
      <c r="BW21" s="35"/>
      <c r="BX21" s="35"/>
      <c r="BY21" s="35"/>
      <c r="BZ21" s="35"/>
      <c r="CA21" s="35"/>
      <c r="CB21" s="35"/>
      <c r="CC21" s="35"/>
      <c r="CD21" s="35"/>
      <c r="CE21" s="35"/>
      <c r="CF21" s="35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35"/>
      <c r="CR21" s="35"/>
      <c r="CS21" s="35"/>
      <c r="CT21" s="35"/>
      <c r="CU21" s="35"/>
      <c r="CV21" s="35"/>
      <c r="CW21" s="35"/>
      <c r="CX21" s="35"/>
      <c r="CY21" s="35"/>
      <c r="CZ21" s="35"/>
      <c r="DA21" s="35"/>
      <c r="DB21" s="35"/>
      <c r="DC21" s="35"/>
      <c r="DD21" s="35"/>
      <c r="DE21" s="35"/>
      <c r="DF21" s="35"/>
      <c r="DG21" s="35"/>
      <c r="DH21" s="35"/>
      <c r="DI21" s="35"/>
      <c r="DJ21" s="35"/>
      <c r="DK21" s="35"/>
      <c r="DL21" s="35"/>
      <c r="DM21" s="35"/>
      <c r="DN21" s="35"/>
      <c r="DO21" s="35"/>
      <c r="DP21" s="35"/>
      <c r="DQ21" s="35"/>
      <c r="DR21" s="35"/>
      <c r="DS21" s="35"/>
      <c r="DT21" s="35"/>
      <c r="DU21" s="35"/>
      <c r="DV21" s="35"/>
      <c r="DW21" s="35"/>
      <c r="DX21" s="35"/>
      <c r="DY21" s="35"/>
      <c r="DZ21" s="35"/>
      <c r="EA21" s="35"/>
      <c r="EB21" s="35"/>
      <c r="EC21" s="35"/>
      <c r="ED21" s="35"/>
      <c r="EE21" s="35"/>
      <c r="EF21" s="35"/>
      <c r="EG21" s="35"/>
      <c r="EH21" s="35"/>
      <c r="EI21" s="35"/>
      <c r="EJ21" s="35"/>
      <c r="EK21" s="35"/>
      <c r="EL21" s="35"/>
      <c r="EM21" s="35"/>
      <c r="EN21" s="35"/>
      <c r="EO21" s="35"/>
      <c r="EP21" s="35"/>
      <c r="EQ21" s="35"/>
      <c r="ER21" s="35"/>
      <c r="ES21" s="35"/>
      <c r="ET21" s="35"/>
      <c r="EU21" s="35"/>
      <c r="EV21" s="35"/>
      <c r="EW21" s="35"/>
      <c r="EX21" s="35"/>
      <c r="EY21" s="35"/>
      <c r="EZ21" s="35"/>
      <c r="FA21" s="35"/>
      <c r="FB21" s="35"/>
      <c r="FC21" s="35"/>
      <c r="FD21" s="35"/>
      <c r="FE21" s="35"/>
      <c r="FF21" s="35"/>
      <c r="FG21" s="35"/>
      <c r="FH21" s="35"/>
      <c r="FI21" s="35"/>
      <c r="FJ21" s="35"/>
      <c r="FK21" s="35"/>
      <c r="FL21" s="35"/>
      <c r="FM21" s="35"/>
      <c r="FN21" s="35"/>
      <c r="FO21" s="35"/>
      <c r="FP21" s="35"/>
      <c r="FQ21" s="35"/>
      <c r="FR21" s="35"/>
      <c r="FS21" s="35"/>
      <c r="FT21" s="35"/>
      <c r="FU21" s="35"/>
      <c r="FV21" s="35"/>
      <c r="FW21" s="35"/>
      <c r="FX21" s="35"/>
      <c r="FY21" s="35"/>
      <c r="FZ21" s="35"/>
      <c r="GA21" s="35"/>
      <c r="GB21" s="35"/>
      <c r="GC21" s="35"/>
      <c r="GD21" s="35"/>
      <c r="GE21" s="8"/>
    </row>
    <row r="22" spans="1:187" s="21" customFormat="1" ht="38.450000000000003" customHeight="1">
      <c r="A22" s="1"/>
      <c r="B22" s="136"/>
      <c r="C22" s="173" t="s">
        <v>43</v>
      </c>
      <c r="D22" s="174"/>
      <c r="E22" s="174"/>
      <c r="F22" s="174"/>
      <c r="G22" s="174"/>
      <c r="H22" s="174"/>
      <c r="I22" s="175"/>
      <c r="J22" s="52">
        <v>0.4</v>
      </c>
      <c r="K22" s="69"/>
      <c r="L22" s="176">
        <f>$J$22*M17</f>
        <v>0</v>
      </c>
      <c r="M22" s="177"/>
      <c r="N22" s="70"/>
      <c r="O22" s="71"/>
      <c r="P22" s="176"/>
      <c r="Q22" s="178"/>
      <c r="R22" s="33"/>
      <c r="S22" s="20"/>
      <c r="T22" s="22" t="e">
        <f>AND(#REF!&gt;=$AF$2,#REF!&gt;=$AF$2,#REF!&gt;=$AF$2,#REF!&gt;=$AF$2,#REF!&gt;=$AF$2,U17&gt;=$AF$2)</f>
        <v>#REF!</v>
      </c>
      <c r="U22" s="29" t="e">
        <f>AND(#REF!&gt;=#REF!,#REF!&gt;=P23,#REF!&gt;=L23)</f>
        <v>#REF!</v>
      </c>
      <c r="V22" s="33"/>
      <c r="W22" s="20"/>
      <c r="X22" s="22" t="e">
        <f>AND(#REF!&gt;=$AF$2,#REF!&gt;=$AF$2,#REF!&gt;=$AF$2,#REF!&gt;=$AF$2,#REF!&gt;=$AF$2,Y17&gt;=$AF$2)</f>
        <v>#REF!</v>
      </c>
      <c r="Y22" s="29" t="e">
        <f>AND(#REF!&gt;=L23,#REF!&gt;=P23,#REF!&gt;=#REF!)</f>
        <v>#REF!</v>
      </c>
      <c r="Z22" s="33"/>
      <c r="AA22" s="19"/>
      <c r="AB22" s="185"/>
      <c r="AC22" s="35"/>
      <c r="AD22" s="35"/>
      <c r="AE22" s="35"/>
      <c r="AF22" s="35"/>
      <c r="AG22" s="35"/>
      <c r="AH22" s="35"/>
      <c r="AI22" s="35"/>
      <c r="AJ22" s="35"/>
      <c r="AK22" s="35"/>
      <c r="AL22" s="35"/>
      <c r="AM22" s="35"/>
      <c r="AN22" s="35"/>
      <c r="AO22" s="35"/>
      <c r="AP22" s="35"/>
      <c r="AQ22" s="35"/>
      <c r="AR22" s="35"/>
      <c r="AS22" s="35"/>
      <c r="AT22" s="35"/>
      <c r="AU22" s="35"/>
      <c r="AV22" s="35"/>
      <c r="AW22" s="35"/>
      <c r="AX22" s="35"/>
      <c r="AY22" s="35"/>
      <c r="AZ22" s="35"/>
      <c r="BA22" s="35"/>
      <c r="BB22" s="35"/>
      <c r="BC22" s="35"/>
      <c r="BD22" s="35"/>
      <c r="BE22" s="35"/>
      <c r="BF22" s="35"/>
      <c r="BG22" s="35"/>
      <c r="BH22" s="35"/>
      <c r="BI22" s="35"/>
      <c r="BJ22" s="35"/>
      <c r="BK22" s="35"/>
      <c r="BL22" s="35"/>
      <c r="BM22" s="35"/>
      <c r="BN22" s="35"/>
      <c r="BO22" s="35"/>
      <c r="BP22" s="35"/>
      <c r="BQ22" s="35"/>
      <c r="BR22" s="35"/>
      <c r="BS22" s="35"/>
      <c r="BT22" s="35"/>
      <c r="BU22" s="35"/>
      <c r="BV22" s="35"/>
      <c r="BW22" s="35"/>
      <c r="BX22" s="35"/>
      <c r="BY22" s="35"/>
      <c r="BZ22" s="35"/>
      <c r="CA22" s="35"/>
      <c r="CB22" s="35"/>
      <c r="CC22" s="35"/>
      <c r="CD22" s="35"/>
      <c r="CE22" s="35"/>
      <c r="CF22" s="35"/>
      <c r="CG22" s="35"/>
      <c r="CH22" s="35"/>
      <c r="CI22" s="35"/>
      <c r="CJ22" s="35"/>
      <c r="CK22" s="35"/>
      <c r="CL22" s="35"/>
      <c r="CM22" s="35"/>
      <c r="CN22" s="35"/>
      <c r="CO22" s="35"/>
      <c r="CP22" s="35"/>
      <c r="CQ22" s="35"/>
      <c r="CR22" s="35"/>
      <c r="CS22" s="35"/>
      <c r="CT22" s="35"/>
      <c r="CU22" s="35"/>
      <c r="CV22" s="35"/>
      <c r="CW22" s="35"/>
      <c r="CX22" s="35"/>
      <c r="CY22" s="35"/>
      <c r="CZ22" s="35"/>
      <c r="DA22" s="35"/>
      <c r="DB22" s="35"/>
      <c r="DC22" s="35"/>
      <c r="DD22" s="35"/>
      <c r="DE22" s="35"/>
      <c r="DF22" s="35"/>
      <c r="DG22" s="35"/>
      <c r="DH22" s="35"/>
      <c r="DI22" s="35"/>
      <c r="DJ22" s="35"/>
      <c r="DK22" s="35"/>
      <c r="DL22" s="35"/>
      <c r="DM22" s="35"/>
      <c r="DN22" s="35"/>
      <c r="DO22" s="35"/>
      <c r="DP22" s="35"/>
      <c r="DQ22" s="35"/>
      <c r="DR22" s="35"/>
      <c r="DS22" s="35"/>
      <c r="DT22" s="35"/>
      <c r="DU22" s="35"/>
      <c r="DV22" s="35"/>
      <c r="DW22" s="35"/>
      <c r="DX22" s="35"/>
      <c r="DY22" s="35"/>
      <c r="DZ22" s="35"/>
      <c r="EA22" s="35"/>
      <c r="EB22" s="35"/>
      <c r="EC22" s="35"/>
      <c r="ED22" s="35"/>
      <c r="EE22" s="35"/>
      <c r="EF22" s="35"/>
      <c r="EG22" s="35"/>
      <c r="EH22" s="35"/>
      <c r="EI22" s="35"/>
      <c r="EJ22" s="35"/>
      <c r="EK22" s="35"/>
      <c r="EL22" s="35"/>
      <c r="EM22" s="35"/>
      <c r="EN22" s="35"/>
      <c r="EO22" s="35"/>
      <c r="EP22" s="35"/>
      <c r="EQ22" s="35"/>
      <c r="ER22" s="35"/>
      <c r="ES22" s="35"/>
      <c r="ET22" s="35"/>
      <c r="EU22" s="35"/>
      <c r="EV22" s="35"/>
      <c r="EW22" s="35"/>
      <c r="EX22" s="35"/>
      <c r="EY22" s="35"/>
      <c r="EZ22" s="35"/>
      <c r="FA22" s="35"/>
      <c r="FB22" s="35"/>
      <c r="FC22" s="35"/>
      <c r="FD22" s="35"/>
      <c r="FE22" s="35"/>
      <c r="FF22" s="35"/>
      <c r="FG22" s="35"/>
      <c r="FH22" s="35"/>
      <c r="FI22" s="35"/>
      <c r="FJ22" s="35"/>
      <c r="FK22" s="35"/>
      <c r="FL22" s="35"/>
      <c r="FM22" s="35"/>
      <c r="FN22" s="35"/>
      <c r="FO22" s="35"/>
      <c r="FP22" s="35"/>
      <c r="FQ22" s="35"/>
      <c r="FR22" s="35"/>
      <c r="FS22" s="35"/>
      <c r="FT22" s="35"/>
      <c r="FU22" s="35"/>
      <c r="FV22" s="35"/>
      <c r="FW22" s="35"/>
      <c r="FX22" s="35"/>
      <c r="FY22" s="35"/>
      <c r="FZ22" s="35"/>
      <c r="GA22" s="35"/>
      <c r="GB22" s="35"/>
      <c r="GC22" s="35"/>
      <c r="GD22" s="35"/>
      <c r="GE22" s="8"/>
    </row>
    <row r="23" spans="1:187" s="21" customFormat="1" ht="39.950000000000003" customHeight="1">
      <c r="A23" s="1"/>
      <c r="B23" s="136"/>
      <c r="C23" s="173" t="s">
        <v>56</v>
      </c>
      <c r="D23" s="174"/>
      <c r="E23" s="174"/>
      <c r="F23" s="174"/>
      <c r="G23" s="174"/>
      <c r="H23" s="174"/>
      <c r="I23" s="175"/>
      <c r="J23" s="52">
        <v>0.05</v>
      </c>
      <c r="K23" s="69"/>
      <c r="L23" s="176">
        <f>$J$23*M19</f>
        <v>0</v>
      </c>
      <c r="M23" s="177"/>
      <c r="N23" s="70"/>
      <c r="O23" s="71"/>
      <c r="P23" s="176"/>
      <c r="Q23" s="178"/>
      <c r="R23" s="33"/>
      <c r="S23" s="20"/>
      <c r="T23" s="22" t="e">
        <f>AND(#REF!&gt;=$AF$2,#REF!&gt;=$AF$2,#REF!&gt;=$AF$2,#REF!&gt;=$AF$2,#REF!&gt;=$AF$2,U18&gt;=$AF$2)</f>
        <v>#REF!</v>
      </c>
      <c r="U23" s="29" t="e">
        <f>AND(#REF!&gt;=#REF!,#REF!&gt;=#REF!,#REF!&gt;=#REF!)</f>
        <v>#REF!</v>
      </c>
      <c r="V23" s="33"/>
      <c r="W23" s="20"/>
      <c r="X23" s="22" t="e">
        <f>AND(#REF!&gt;=$AF$2,#REF!&gt;=$AF$2,#REF!&gt;=$AF$2,#REF!&gt;=$AF$2,#REF!&gt;=$AF$2,Y18&gt;=$AF$2)</f>
        <v>#REF!</v>
      </c>
      <c r="Y23" s="29" t="e">
        <f>AND(#REF!&gt;=#REF!,#REF!&gt;=#REF!,#REF!&gt;=#REF!)</f>
        <v>#REF!</v>
      </c>
      <c r="Z23" s="33"/>
      <c r="AA23" s="19"/>
      <c r="AB23" s="185"/>
      <c r="AC23" s="35"/>
      <c r="AD23" s="35"/>
      <c r="AE23" s="35"/>
      <c r="AF23" s="35"/>
      <c r="AG23" s="35"/>
      <c r="AH23" s="35"/>
      <c r="AI23" s="35"/>
      <c r="AJ23" s="35"/>
      <c r="AK23" s="35"/>
      <c r="AL23" s="35"/>
      <c r="AM23" s="35"/>
      <c r="AN23" s="35"/>
      <c r="AO23" s="35"/>
      <c r="AP23" s="35"/>
      <c r="AQ23" s="35"/>
      <c r="AR23" s="35"/>
      <c r="AS23" s="35"/>
      <c r="AT23" s="35"/>
      <c r="AU23" s="35"/>
      <c r="AV23" s="35"/>
      <c r="AW23" s="35"/>
      <c r="AX23" s="35"/>
      <c r="AY23" s="35"/>
      <c r="AZ23" s="35"/>
      <c r="BA23" s="35"/>
      <c r="BB23" s="35"/>
      <c r="BC23" s="35"/>
      <c r="BD23" s="35"/>
      <c r="BE23" s="35"/>
      <c r="BF23" s="35"/>
      <c r="BG23" s="35"/>
      <c r="BH23" s="35"/>
      <c r="BI23" s="35"/>
      <c r="BJ23" s="35"/>
      <c r="BK23" s="35"/>
      <c r="BL23" s="35"/>
      <c r="BM23" s="35"/>
      <c r="BN23" s="35"/>
      <c r="BO23" s="35"/>
      <c r="BP23" s="35"/>
      <c r="BQ23" s="35"/>
      <c r="BR23" s="35"/>
      <c r="BS23" s="35"/>
      <c r="BT23" s="35"/>
      <c r="BU23" s="35"/>
      <c r="BV23" s="35"/>
      <c r="BW23" s="35"/>
      <c r="BX23" s="35"/>
      <c r="BY23" s="35"/>
      <c r="BZ23" s="35"/>
      <c r="CA23" s="35"/>
      <c r="CB23" s="35"/>
      <c r="CC23" s="35"/>
      <c r="CD23" s="35"/>
      <c r="CE23" s="35"/>
      <c r="CF23" s="35"/>
      <c r="CG23" s="35"/>
      <c r="CH23" s="35"/>
      <c r="CI23" s="35"/>
      <c r="CJ23" s="35"/>
      <c r="CK23" s="35"/>
      <c r="CL23" s="35"/>
      <c r="CM23" s="35"/>
      <c r="CN23" s="35"/>
      <c r="CO23" s="35"/>
      <c r="CP23" s="35"/>
      <c r="CQ23" s="35"/>
      <c r="CR23" s="35"/>
      <c r="CS23" s="35"/>
      <c r="CT23" s="35"/>
      <c r="CU23" s="35"/>
      <c r="CV23" s="35"/>
      <c r="CW23" s="35"/>
      <c r="CX23" s="35"/>
      <c r="CY23" s="35"/>
      <c r="CZ23" s="35"/>
      <c r="DA23" s="35"/>
      <c r="DB23" s="35"/>
      <c r="DC23" s="35"/>
      <c r="DD23" s="35"/>
      <c r="DE23" s="35"/>
      <c r="DF23" s="35"/>
      <c r="DG23" s="35"/>
      <c r="DH23" s="35"/>
      <c r="DI23" s="35"/>
      <c r="DJ23" s="35"/>
      <c r="DK23" s="35"/>
      <c r="DL23" s="35"/>
      <c r="DM23" s="35"/>
      <c r="DN23" s="35"/>
      <c r="DO23" s="35"/>
      <c r="DP23" s="35"/>
      <c r="DQ23" s="35"/>
      <c r="DR23" s="35"/>
      <c r="DS23" s="35"/>
      <c r="DT23" s="35"/>
      <c r="DU23" s="35"/>
      <c r="DV23" s="35"/>
      <c r="DW23" s="35"/>
      <c r="DX23" s="35"/>
      <c r="DY23" s="35"/>
      <c r="DZ23" s="35"/>
      <c r="EA23" s="35"/>
      <c r="EB23" s="35"/>
      <c r="EC23" s="35"/>
      <c r="ED23" s="35"/>
      <c r="EE23" s="35"/>
      <c r="EF23" s="35"/>
      <c r="EG23" s="35"/>
      <c r="EH23" s="35"/>
      <c r="EI23" s="35"/>
      <c r="EJ23" s="35"/>
      <c r="EK23" s="35"/>
      <c r="EL23" s="35"/>
      <c r="EM23" s="35"/>
      <c r="EN23" s="35"/>
      <c r="EO23" s="35"/>
      <c r="EP23" s="35"/>
      <c r="EQ23" s="35"/>
      <c r="ER23" s="35"/>
      <c r="ES23" s="35"/>
      <c r="ET23" s="35"/>
      <c r="EU23" s="35"/>
      <c r="EV23" s="35"/>
      <c r="EW23" s="35"/>
      <c r="EX23" s="35"/>
      <c r="EY23" s="35"/>
      <c r="EZ23" s="35"/>
      <c r="FA23" s="35"/>
      <c r="FB23" s="35"/>
      <c r="FC23" s="35"/>
      <c r="FD23" s="35"/>
      <c r="FE23" s="35"/>
      <c r="FF23" s="35"/>
      <c r="FG23" s="35"/>
      <c r="FH23" s="35"/>
      <c r="FI23" s="35"/>
      <c r="FJ23" s="35"/>
      <c r="FK23" s="35"/>
      <c r="FL23" s="35"/>
      <c r="FM23" s="35"/>
      <c r="FN23" s="35"/>
      <c r="FO23" s="35"/>
      <c r="FP23" s="35"/>
      <c r="FQ23" s="35"/>
      <c r="FR23" s="35"/>
      <c r="FS23" s="35"/>
      <c r="FT23" s="35"/>
      <c r="FU23" s="35"/>
      <c r="FV23" s="35"/>
      <c r="FW23" s="35"/>
      <c r="FX23" s="35"/>
      <c r="FY23" s="35"/>
      <c r="FZ23" s="35"/>
      <c r="GA23" s="35"/>
      <c r="GB23" s="35"/>
      <c r="GC23" s="35"/>
      <c r="GD23" s="35"/>
      <c r="GE23" s="8"/>
    </row>
    <row r="24" spans="1:187" ht="47.1" customHeight="1">
      <c r="B24" s="136"/>
      <c r="C24" s="190" t="s">
        <v>57</v>
      </c>
      <c r="D24" s="191"/>
      <c r="E24" s="191"/>
      <c r="F24" s="191"/>
      <c r="G24" s="191"/>
      <c r="H24" s="191"/>
      <c r="I24" s="192"/>
      <c r="J24" s="72">
        <f>SUM(J21:J23)</f>
        <v>1</v>
      </c>
      <c r="K24" s="73"/>
      <c r="L24" s="179">
        <f>SUM(L21:M23)</f>
        <v>0</v>
      </c>
      <c r="M24" s="180"/>
      <c r="N24" s="179"/>
      <c r="O24" s="180"/>
      <c r="P24" s="179"/>
      <c r="Q24" s="189"/>
      <c r="R24" s="74"/>
      <c r="S24" s="74"/>
      <c r="T24" s="74"/>
      <c r="U24" s="74"/>
      <c r="V24" s="74"/>
      <c r="W24" s="74"/>
      <c r="X24" s="74"/>
      <c r="Y24" s="74"/>
      <c r="Z24" s="74"/>
      <c r="AA24" s="75"/>
      <c r="AB24" s="185"/>
    </row>
    <row r="25" spans="1:187" ht="2.25" hidden="1" customHeight="1">
      <c r="B25" s="136"/>
      <c r="C25" s="76"/>
      <c r="D25" s="77" t="s">
        <v>58</v>
      </c>
      <c r="E25" s="77"/>
      <c r="F25" s="78"/>
      <c r="G25" s="79"/>
      <c r="H25" s="79"/>
      <c r="I25" s="79"/>
      <c r="J25" s="80"/>
      <c r="K25" s="81"/>
      <c r="L25" s="82"/>
      <c r="M25" s="83"/>
      <c r="N25" s="84"/>
      <c r="O25" s="85"/>
      <c r="P25" s="82"/>
      <c r="Q25" s="106"/>
      <c r="R25" s="74"/>
      <c r="S25" s="74"/>
      <c r="T25" s="74"/>
      <c r="U25" s="74"/>
      <c r="V25" s="74"/>
      <c r="W25" s="74"/>
      <c r="X25" s="74"/>
      <c r="Y25" s="74"/>
      <c r="Z25" s="74"/>
      <c r="AA25" s="75"/>
      <c r="AB25" s="185"/>
    </row>
    <row r="26" spans="1:187" ht="39.950000000000003" hidden="1" customHeight="1">
      <c r="B26" s="136"/>
      <c r="C26" s="76"/>
      <c r="D26" s="77" t="s">
        <v>59</v>
      </c>
      <c r="E26" s="77"/>
      <c r="F26" s="78"/>
      <c r="G26" s="79"/>
      <c r="H26" s="79"/>
      <c r="I26" s="79"/>
      <c r="J26" s="80"/>
      <c r="K26" s="81"/>
      <c r="L26" s="86"/>
      <c r="M26" s="83"/>
      <c r="N26" s="84"/>
      <c r="O26" s="85"/>
      <c r="P26" s="86"/>
      <c r="Q26" s="106"/>
      <c r="R26" s="74"/>
      <c r="S26" s="74"/>
      <c r="T26" s="74"/>
      <c r="U26" s="74"/>
      <c r="V26" s="74"/>
      <c r="W26" s="74"/>
      <c r="X26" s="74"/>
      <c r="Y26" s="74"/>
      <c r="Z26" s="74"/>
      <c r="AA26" s="75"/>
      <c r="AB26" s="185"/>
    </row>
    <row r="27" spans="1:187" ht="0.95" customHeight="1">
      <c r="B27" s="136"/>
      <c r="C27" s="87"/>
      <c r="D27" s="88" t="s">
        <v>60</v>
      </c>
      <c r="E27" s="88"/>
      <c r="F27" s="89"/>
      <c r="G27" s="90"/>
      <c r="H27" s="90"/>
      <c r="I27" s="90"/>
      <c r="J27" s="91"/>
      <c r="K27" s="81"/>
      <c r="L27" s="92" t="e">
        <f>AND(#REF!&gt;=$AF$2,#REF!&gt;=$AF$2,#REF!&gt;=$AF$2,#REF!&gt;=$AF$2,M19&gt;=$AF$2,#REF!&gt;=$AF$2)</f>
        <v>#REF!</v>
      </c>
      <c r="M27" s="93" t="e">
        <f>AND(L24&gt;=P24,L24&gt;=#REF!,L24&gt;=#REF!)</f>
        <v>#REF!</v>
      </c>
      <c r="N27" s="84"/>
      <c r="O27" s="85"/>
      <c r="P27" s="92" t="e">
        <f>AND(#REF!&gt;=$AF$2,#REF!&gt;=$AF$2,#REF!&gt;=$AF$2,#REF!&gt;=$AF$2,Q19&gt;=$AF$2,#REF!&gt;=$AF$2)</f>
        <v>#REF!</v>
      </c>
      <c r="Q27" s="107" t="e">
        <f>AND(P24&gt;=#REF!,P24&gt;=#REF!,P24&gt;=L24)</f>
        <v>#REF!</v>
      </c>
      <c r="R27" s="74"/>
      <c r="S27" s="74"/>
      <c r="T27" s="74"/>
      <c r="U27" s="74"/>
      <c r="V27" s="74"/>
      <c r="W27" s="74"/>
      <c r="X27" s="74"/>
      <c r="Y27" s="74"/>
      <c r="Z27" s="74"/>
      <c r="AA27" s="75"/>
      <c r="AB27" s="185"/>
    </row>
    <row r="28" spans="1:187" ht="33.950000000000003" hidden="1" customHeight="1">
      <c r="B28" s="136"/>
      <c r="C28" s="94"/>
      <c r="D28" s="95"/>
      <c r="E28" s="95"/>
      <c r="F28" s="94"/>
      <c r="G28" s="94"/>
      <c r="H28" s="94"/>
      <c r="I28" s="94"/>
      <c r="J28" s="94"/>
      <c r="K28" s="62"/>
      <c r="L28" s="96"/>
      <c r="M28" s="96"/>
      <c r="N28" s="96"/>
      <c r="O28" s="94"/>
      <c r="P28" s="96"/>
      <c r="Q28" s="108"/>
      <c r="R28" s="74"/>
      <c r="S28" s="74"/>
      <c r="T28" s="74"/>
      <c r="U28" s="74"/>
      <c r="V28" s="74"/>
      <c r="W28" s="74"/>
      <c r="X28" s="74"/>
      <c r="Y28" s="74"/>
      <c r="Z28" s="74"/>
      <c r="AA28" s="75"/>
      <c r="AB28" s="185"/>
    </row>
    <row r="29" spans="1:187" ht="56.45" customHeight="1">
      <c r="B29" s="136"/>
      <c r="C29" s="162" t="s">
        <v>61</v>
      </c>
      <c r="D29" s="162"/>
      <c r="E29" s="162"/>
      <c r="F29" s="162"/>
      <c r="G29" s="162"/>
      <c r="H29" s="162"/>
      <c r="I29" s="162"/>
      <c r="J29" s="162"/>
      <c r="K29" s="140"/>
      <c r="L29" s="161"/>
      <c r="M29" s="161"/>
      <c r="N29" s="141"/>
      <c r="O29" s="143"/>
      <c r="P29" s="162" t="s">
        <v>62</v>
      </c>
      <c r="Q29" s="163"/>
      <c r="R29" s="74"/>
      <c r="S29" s="74"/>
      <c r="T29" s="74"/>
      <c r="U29" s="74"/>
      <c r="V29" s="74"/>
      <c r="W29" s="74"/>
      <c r="X29" s="74"/>
      <c r="Y29" s="74"/>
      <c r="Z29" s="74"/>
      <c r="AA29" s="75"/>
      <c r="AB29" s="185"/>
    </row>
    <row r="30" spans="1:187" ht="69.599999999999994" customHeight="1">
      <c r="B30" s="136"/>
      <c r="C30" s="162"/>
      <c r="D30" s="162"/>
      <c r="E30" s="162"/>
      <c r="F30" s="162"/>
      <c r="G30" s="162"/>
      <c r="H30" s="162"/>
      <c r="I30" s="162"/>
      <c r="J30" s="162"/>
      <c r="K30" s="143"/>
      <c r="L30" s="161"/>
      <c r="M30" s="161"/>
      <c r="N30" s="141"/>
      <c r="O30" s="143"/>
      <c r="P30" s="162"/>
      <c r="Q30" s="163"/>
      <c r="R30" s="74"/>
      <c r="S30" s="74"/>
      <c r="T30" s="74"/>
      <c r="U30" s="74"/>
      <c r="V30" s="74"/>
      <c r="W30" s="74"/>
      <c r="X30" s="74"/>
      <c r="Y30" s="74"/>
      <c r="Z30" s="74"/>
      <c r="AA30" s="75"/>
      <c r="AB30" s="185"/>
    </row>
    <row r="31" spans="1:187" ht="69.95" customHeight="1">
      <c r="B31" s="136"/>
      <c r="C31" s="162"/>
      <c r="D31" s="162"/>
      <c r="E31" s="162"/>
      <c r="F31" s="162"/>
      <c r="G31" s="162"/>
      <c r="H31" s="162"/>
      <c r="I31" s="162"/>
      <c r="J31" s="162"/>
      <c r="K31" s="143"/>
      <c r="L31" s="161"/>
      <c r="M31" s="161"/>
      <c r="N31" s="141"/>
      <c r="O31" s="143"/>
      <c r="P31" s="162"/>
      <c r="Q31" s="163"/>
      <c r="R31" s="74"/>
      <c r="S31" s="74"/>
      <c r="T31" s="74"/>
      <c r="U31" s="74"/>
      <c r="V31" s="74"/>
      <c r="W31" s="74"/>
      <c r="X31" s="74"/>
      <c r="Y31" s="74"/>
      <c r="Z31" s="74"/>
      <c r="AA31" s="75"/>
      <c r="AB31" s="185"/>
    </row>
    <row r="32" spans="1:187" ht="41.45" customHeight="1" thickBot="1">
      <c r="B32" s="139"/>
      <c r="C32" s="164"/>
      <c r="D32" s="164"/>
      <c r="E32" s="164"/>
      <c r="F32" s="164"/>
      <c r="G32" s="164"/>
      <c r="H32" s="164"/>
      <c r="I32" s="164"/>
      <c r="J32" s="164"/>
      <c r="K32" s="144"/>
      <c r="L32" s="166"/>
      <c r="M32" s="166"/>
      <c r="N32" s="142"/>
      <c r="O32" s="144"/>
      <c r="P32" s="164"/>
      <c r="Q32" s="165"/>
      <c r="R32" s="156"/>
      <c r="S32" s="157"/>
      <c r="T32" s="156"/>
      <c r="U32" s="156"/>
      <c r="V32" s="156"/>
      <c r="W32" s="157"/>
      <c r="X32" s="156"/>
      <c r="Y32" s="156"/>
      <c r="Z32" s="156"/>
      <c r="AA32" s="158"/>
      <c r="AB32" s="186"/>
    </row>
    <row r="33" spans="3:23" ht="4.5" customHeight="1">
      <c r="C33" s="81"/>
      <c r="D33" s="85"/>
      <c r="E33" s="85"/>
      <c r="F33" s="81"/>
      <c r="G33" s="81"/>
      <c r="H33" s="81"/>
      <c r="I33" s="81"/>
      <c r="J33" s="81"/>
      <c r="K33" s="81"/>
      <c r="L33" s="81"/>
      <c r="M33" s="97"/>
      <c r="N33" s="97"/>
      <c r="O33" s="81"/>
      <c r="P33" s="81"/>
      <c r="Q33" s="81"/>
      <c r="S33" s="1"/>
      <c r="W33" s="1"/>
    </row>
    <row r="34" spans="3:23" ht="41.45" hidden="1" customHeight="1">
      <c r="C34" s="81"/>
      <c r="D34" s="85"/>
      <c r="E34" s="85"/>
      <c r="F34" s="81"/>
      <c r="G34" s="81"/>
      <c r="H34" s="81"/>
      <c r="I34" s="81"/>
      <c r="J34" s="81"/>
      <c r="K34" s="81"/>
      <c r="L34" s="81"/>
      <c r="M34" s="97"/>
      <c r="N34" s="97"/>
      <c r="O34" s="81"/>
      <c r="P34" s="81"/>
      <c r="Q34" s="81"/>
      <c r="S34" s="1"/>
      <c r="W34" s="1"/>
    </row>
    <row r="35" spans="3:23" ht="39.950000000000003" customHeight="1">
      <c r="C35" s="81"/>
      <c r="D35" s="85"/>
      <c r="E35" s="85"/>
      <c r="F35" s="81"/>
      <c r="G35" s="81"/>
      <c r="H35" s="81"/>
      <c r="I35" s="81"/>
      <c r="J35" s="81"/>
      <c r="K35" s="81"/>
      <c r="L35" s="81"/>
      <c r="M35" s="97"/>
      <c r="N35" s="97"/>
      <c r="O35" s="81"/>
      <c r="P35" s="81"/>
      <c r="Q35" s="81"/>
      <c r="S35" s="1"/>
      <c r="W35" s="1"/>
    </row>
    <row r="36" spans="3:23" ht="364.5" customHeight="1">
      <c r="C36" s="81"/>
      <c r="D36" s="85"/>
      <c r="E36" s="85"/>
      <c r="F36" s="81"/>
      <c r="G36" s="81"/>
      <c r="H36" s="81"/>
      <c r="I36" s="81"/>
      <c r="J36" s="81"/>
      <c r="K36" s="81"/>
      <c r="L36" s="81"/>
      <c r="M36" s="97"/>
      <c r="N36" s="97"/>
      <c r="O36" s="81"/>
      <c r="P36" s="81"/>
      <c r="Q36" s="81"/>
      <c r="S36" s="1"/>
      <c r="W36" s="1"/>
    </row>
    <row r="37" spans="3:23" ht="33.950000000000003" customHeight="1">
      <c r="C37" s="81"/>
      <c r="D37" s="85"/>
      <c r="E37" s="85"/>
      <c r="F37" s="81"/>
      <c r="G37" s="81"/>
      <c r="H37" s="81"/>
      <c r="I37" s="81"/>
      <c r="J37" s="81"/>
      <c r="K37" s="81"/>
      <c r="L37" s="81"/>
      <c r="M37" s="97"/>
      <c r="N37" s="97"/>
      <c r="O37" s="81"/>
      <c r="P37" s="81"/>
      <c r="Q37" s="81"/>
      <c r="S37" s="1"/>
      <c r="W37" s="1"/>
    </row>
    <row r="38" spans="3:23" ht="52.5" customHeight="1">
      <c r="C38" s="81"/>
      <c r="D38" s="85"/>
      <c r="E38" s="85"/>
      <c r="F38" s="81"/>
      <c r="G38" s="81"/>
      <c r="H38" s="81"/>
      <c r="I38" s="81"/>
      <c r="J38" s="81"/>
      <c r="K38" s="81"/>
      <c r="L38" s="81"/>
      <c r="M38" s="97"/>
      <c r="N38" s="97"/>
      <c r="O38" s="81"/>
      <c r="P38" s="81"/>
      <c r="Q38" s="81"/>
      <c r="S38" s="1"/>
      <c r="W38" s="1"/>
    </row>
    <row r="39" spans="3:23" ht="21.75" customHeight="1">
      <c r="C39" s="81"/>
      <c r="D39" s="85"/>
      <c r="E39" s="85"/>
      <c r="F39" s="81"/>
      <c r="G39" s="81"/>
      <c r="H39" s="81"/>
      <c r="I39" s="81"/>
      <c r="J39" s="81"/>
      <c r="K39" s="81"/>
      <c r="L39" s="81"/>
      <c r="M39" s="97"/>
      <c r="N39" s="97"/>
      <c r="O39" s="81"/>
      <c r="P39" s="81"/>
      <c r="Q39" s="81"/>
      <c r="S39" s="1"/>
      <c r="W39" s="1"/>
    </row>
    <row r="40" spans="3:23" ht="21.75" customHeight="1">
      <c r="C40" s="81"/>
      <c r="D40" s="85"/>
      <c r="E40" s="85"/>
      <c r="F40" s="81"/>
      <c r="G40" s="81"/>
      <c r="H40" s="81"/>
      <c r="I40" s="81"/>
      <c r="J40" s="81"/>
      <c r="K40" s="81"/>
      <c r="L40" s="81"/>
      <c r="M40" s="97"/>
      <c r="N40" s="97"/>
      <c r="O40" s="81"/>
      <c r="P40" s="81"/>
      <c r="Q40" s="81"/>
      <c r="S40" s="1"/>
      <c r="W40" s="1"/>
    </row>
    <row r="41" spans="3:23" ht="21.75" customHeight="1">
      <c r="C41" s="81"/>
      <c r="D41" s="85"/>
      <c r="E41" s="85"/>
      <c r="F41" s="81"/>
      <c r="G41" s="81"/>
      <c r="H41" s="81"/>
      <c r="I41" s="81"/>
      <c r="J41" s="81"/>
      <c r="K41" s="81"/>
      <c r="L41" s="81"/>
      <c r="M41" s="97"/>
      <c r="N41" s="97"/>
      <c r="O41" s="81"/>
      <c r="P41" s="81"/>
      <c r="Q41" s="81"/>
      <c r="S41" s="1"/>
      <c r="W41" s="1"/>
    </row>
    <row r="42" spans="3:23" ht="21.75" customHeight="1">
      <c r="C42" s="81"/>
      <c r="D42" s="85"/>
      <c r="E42" s="85"/>
      <c r="F42" s="81"/>
      <c r="G42" s="81"/>
      <c r="H42" s="81"/>
      <c r="I42" s="81"/>
      <c r="J42" s="81"/>
      <c r="K42" s="81"/>
      <c r="L42" s="81"/>
      <c r="M42" s="97"/>
      <c r="N42" s="97"/>
      <c r="O42" s="81"/>
      <c r="P42" s="81"/>
      <c r="Q42" s="81"/>
      <c r="S42" s="1"/>
      <c r="W42" s="1"/>
    </row>
    <row r="43" spans="3:23" ht="21.75" customHeight="1">
      <c r="C43" s="81"/>
      <c r="D43" s="85"/>
      <c r="E43" s="85"/>
      <c r="F43" s="81"/>
      <c r="G43" s="81"/>
      <c r="H43" s="81"/>
      <c r="I43" s="81"/>
      <c r="J43" s="81"/>
      <c r="K43" s="81"/>
      <c r="L43" s="81"/>
      <c r="M43" s="97"/>
      <c r="N43" s="97"/>
      <c r="O43" s="81"/>
      <c r="P43" s="81"/>
      <c r="Q43" s="81"/>
      <c r="S43" s="1"/>
      <c r="W43" s="1"/>
    </row>
    <row r="44" spans="3:23" ht="21.75" customHeight="1">
      <c r="C44" s="81"/>
      <c r="D44" s="85"/>
      <c r="E44" s="85"/>
      <c r="F44" s="81"/>
      <c r="G44" s="81"/>
      <c r="H44" s="81"/>
      <c r="I44" s="81"/>
      <c r="J44" s="81"/>
      <c r="K44" s="81"/>
      <c r="L44" s="81"/>
      <c r="M44" s="97"/>
      <c r="N44" s="97"/>
      <c r="O44" s="81"/>
      <c r="P44" s="81"/>
      <c r="Q44" s="81"/>
      <c r="S44" s="1"/>
      <c r="W44" s="1"/>
    </row>
    <row r="45" spans="3:23" ht="21.75" customHeight="1">
      <c r="C45" s="81"/>
      <c r="D45" s="85"/>
      <c r="E45" s="85"/>
      <c r="F45" s="81"/>
      <c r="G45" s="81"/>
      <c r="H45" s="81"/>
      <c r="I45" s="81"/>
      <c r="J45" s="81"/>
      <c r="K45" s="81"/>
      <c r="L45" s="81"/>
      <c r="M45" s="97"/>
      <c r="N45" s="97"/>
      <c r="O45" s="81"/>
      <c r="P45" s="81"/>
      <c r="Q45" s="81"/>
      <c r="S45" s="1"/>
      <c r="W45" s="1"/>
    </row>
    <row r="46" spans="3:23" ht="21.75" customHeight="1">
      <c r="C46" s="81"/>
      <c r="D46" s="85"/>
      <c r="E46" s="85"/>
      <c r="F46" s="81"/>
      <c r="G46" s="81"/>
      <c r="H46" s="81"/>
      <c r="I46" s="81"/>
      <c r="J46" s="81"/>
      <c r="K46" s="81"/>
      <c r="L46" s="81"/>
      <c r="M46" s="97"/>
      <c r="N46" s="97"/>
      <c r="O46" s="81"/>
      <c r="P46" s="81"/>
      <c r="Q46" s="81"/>
      <c r="S46" s="1"/>
      <c r="W46" s="1"/>
    </row>
    <row r="47" spans="3:23" ht="21.75" customHeight="1">
      <c r="C47" s="81"/>
      <c r="D47" s="85"/>
      <c r="E47" s="85"/>
      <c r="F47" s="81"/>
      <c r="G47" s="81"/>
      <c r="H47" s="81"/>
      <c r="I47" s="81"/>
      <c r="J47" s="81"/>
      <c r="K47" s="81"/>
      <c r="L47" s="81"/>
      <c r="M47" s="97"/>
      <c r="N47" s="97"/>
      <c r="O47" s="81"/>
      <c r="P47" s="81"/>
      <c r="Q47" s="81"/>
      <c r="S47" s="1"/>
      <c r="W47" s="1"/>
    </row>
    <row r="48" spans="3:23" ht="21.75" customHeight="1">
      <c r="C48" s="81"/>
      <c r="D48" s="85"/>
      <c r="E48" s="85"/>
      <c r="F48" s="81"/>
      <c r="G48" s="81"/>
      <c r="H48" s="81"/>
      <c r="I48" s="81"/>
      <c r="J48" s="81"/>
      <c r="K48" s="81"/>
      <c r="L48" s="81"/>
      <c r="M48" s="97"/>
      <c r="N48" s="97"/>
      <c r="O48" s="81"/>
      <c r="P48" s="81"/>
      <c r="Q48" s="81"/>
      <c r="S48" s="1"/>
      <c r="W48" s="1"/>
    </row>
    <row r="49" spans="3:23" ht="21.75" customHeight="1">
      <c r="C49" s="81"/>
      <c r="D49" s="85"/>
      <c r="E49" s="85"/>
      <c r="F49" s="81"/>
      <c r="G49" s="81"/>
      <c r="H49" s="81"/>
      <c r="I49" s="81"/>
      <c r="J49" s="81"/>
      <c r="K49" s="81"/>
      <c r="L49" s="81"/>
      <c r="M49" s="97"/>
      <c r="N49" s="97"/>
      <c r="O49" s="81"/>
      <c r="P49" s="81"/>
      <c r="Q49" s="81"/>
      <c r="S49" s="1"/>
      <c r="W49" s="1"/>
    </row>
    <row r="50" spans="3:23" ht="21.75" customHeight="1">
      <c r="C50" s="81"/>
      <c r="D50" s="85"/>
      <c r="E50" s="85"/>
      <c r="F50" s="81"/>
      <c r="G50" s="81"/>
      <c r="H50" s="81"/>
      <c r="I50" s="81"/>
      <c r="J50" s="81"/>
      <c r="K50" s="81"/>
      <c r="L50" s="81"/>
      <c r="M50" s="97"/>
      <c r="N50" s="97"/>
      <c r="O50" s="81"/>
      <c r="P50" s="81"/>
      <c r="Q50" s="81"/>
      <c r="S50" s="1"/>
      <c r="W50" s="1"/>
    </row>
    <row r="51" spans="3:23" ht="21.75" customHeight="1">
      <c r="C51" s="81"/>
      <c r="D51" s="85"/>
      <c r="E51" s="85"/>
      <c r="F51" s="81"/>
      <c r="G51" s="81"/>
      <c r="H51" s="81"/>
      <c r="I51" s="81"/>
      <c r="J51" s="81"/>
      <c r="K51" s="81"/>
      <c r="L51" s="81"/>
      <c r="M51" s="97"/>
      <c r="N51" s="97"/>
      <c r="O51" s="81"/>
      <c r="P51" s="81"/>
      <c r="Q51" s="81"/>
      <c r="S51" s="1"/>
      <c r="W51" s="1"/>
    </row>
    <row r="52" spans="3:23" ht="21.75" customHeight="1">
      <c r="C52" s="81"/>
      <c r="D52" s="85"/>
      <c r="E52" s="85"/>
      <c r="F52" s="81"/>
      <c r="G52" s="81"/>
      <c r="H52" s="81"/>
      <c r="I52" s="81"/>
      <c r="J52" s="81"/>
      <c r="K52" s="81"/>
      <c r="L52" s="81"/>
      <c r="M52" s="97"/>
      <c r="N52" s="97"/>
      <c r="O52" s="81"/>
      <c r="P52" s="81"/>
      <c r="Q52" s="81"/>
      <c r="S52" s="1"/>
      <c r="W52" s="1"/>
    </row>
    <row r="53" spans="3:23" ht="21.75" customHeight="1">
      <c r="C53" s="81"/>
      <c r="D53" s="85"/>
      <c r="E53" s="85"/>
      <c r="F53" s="81"/>
      <c r="G53" s="81"/>
      <c r="H53" s="81"/>
      <c r="I53" s="81"/>
      <c r="J53" s="81"/>
      <c r="K53" s="81"/>
      <c r="L53" s="81"/>
      <c r="M53" s="97"/>
      <c r="N53" s="97"/>
      <c r="O53" s="81"/>
      <c r="P53" s="81"/>
      <c r="Q53" s="81"/>
      <c r="S53" s="1"/>
      <c r="W53" s="1"/>
    </row>
    <row r="54" spans="3:23" ht="21.75" customHeight="1">
      <c r="C54" s="81"/>
      <c r="D54" s="85"/>
      <c r="E54" s="85"/>
      <c r="F54" s="81"/>
      <c r="G54" s="81"/>
      <c r="H54" s="81"/>
      <c r="I54" s="81"/>
      <c r="J54" s="81"/>
      <c r="K54" s="81"/>
      <c r="L54" s="81"/>
      <c r="M54" s="97"/>
      <c r="N54" s="97"/>
      <c r="O54" s="81"/>
      <c r="P54" s="81"/>
      <c r="Q54" s="81"/>
      <c r="S54" s="1"/>
      <c r="W54" s="1"/>
    </row>
    <row r="55" spans="3:23" ht="21.75" customHeight="1">
      <c r="C55" s="81"/>
      <c r="D55" s="85"/>
      <c r="E55" s="85"/>
      <c r="F55" s="81"/>
      <c r="G55" s="81"/>
      <c r="H55" s="81"/>
      <c r="I55" s="81"/>
      <c r="J55" s="81"/>
      <c r="K55" s="81"/>
      <c r="L55" s="81"/>
      <c r="M55" s="97"/>
      <c r="N55" s="97"/>
      <c r="O55" s="81"/>
      <c r="P55" s="81"/>
      <c r="Q55" s="81"/>
      <c r="S55" s="1"/>
      <c r="W55" s="1"/>
    </row>
    <row r="56" spans="3:23" ht="21.75" customHeight="1">
      <c r="C56" s="81"/>
      <c r="D56" s="85"/>
      <c r="E56" s="85"/>
      <c r="F56" s="81"/>
      <c r="G56" s="81"/>
      <c r="H56" s="81"/>
      <c r="I56" s="81"/>
      <c r="J56" s="81"/>
      <c r="K56" s="81"/>
      <c r="L56" s="81"/>
      <c r="M56" s="97"/>
      <c r="N56" s="97"/>
      <c r="O56" s="81"/>
      <c r="P56" s="81"/>
      <c r="Q56" s="81"/>
      <c r="S56" s="1"/>
      <c r="W56" s="1"/>
    </row>
    <row r="57" spans="3:23" ht="21.75" customHeight="1">
      <c r="C57" s="81"/>
      <c r="D57" s="85"/>
      <c r="E57" s="85"/>
      <c r="F57" s="81"/>
      <c r="G57" s="81"/>
      <c r="H57" s="81"/>
      <c r="I57" s="81"/>
      <c r="J57" s="81"/>
      <c r="K57" s="81"/>
      <c r="L57" s="81"/>
      <c r="M57" s="97"/>
      <c r="N57" s="97"/>
      <c r="O57" s="81"/>
      <c r="P57" s="81"/>
      <c r="Q57" s="81"/>
      <c r="S57" s="1"/>
      <c r="W57" s="1"/>
    </row>
    <row r="58" spans="3:23" ht="21.75" customHeight="1">
      <c r="C58" s="81"/>
      <c r="D58" s="85"/>
      <c r="E58" s="85"/>
      <c r="F58" s="81"/>
      <c r="G58" s="81"/>
      <c r="H58" s="81"/>
      <c r="I58" s="81"/>
      <c r="J58" s="81"/>
      <c r="K58" s="81"/>
      <c r="L58" s="81"/>
      <c r="M58" s="97"/>
      <c r="N58" s="97"/>
      <c r="O58" s="81"/>
      <c r="P58" s="81"/>
      <c r="Q58" s="81"/>
      <c r="S58" s="1"/>
      <c r="W58" s="1"/>
    </row>
    <row r="59" spans="3:23" ht="21.75" customHeight="1">
      <c r="C59" s="81"/>
      <c r="D59" s="85"/>
      <c r="E59" s="85"/>
      <c r="F59" s="81"/>
      <c r="G59" s="81"/>
      <c r="H59" s="81"/>
      <c r="I59" s="81"/>
      <c r="J59" s="81"/>
      <c r="K59" s="81"/>
      <c r="L59" s="81"/>
      <c r="M59" s="97"/>
      <c r="N59" s="97"/>
      <c r="O59" s="81"/>
      <c r="P59" s="81"/>
      <c r="Q59" s="81"/>
      <c r="S59" s="1"/>
      <c r="W59" s="1"/>
    </row>
    <row r="60" spans="3:23" ht="21.75" customHeight="1">
      <c r="C60" s="81"/>
      <c r="D60" s="85"/>
      <c r="E60" s="85"/>
      <c r="F60" s="81"/>
      <c r="G60" s="81"/>
      <c r="H60" s="81"/>
      <c r="I60" s="81"/>
      <c r="J60" s="81"/>
      <c r="K60" s="81"/>
      <c r="L60" s="81"/>
      <c r="M60" s="97"/>
      <c r="N60" s="97"/>
      <c r="O60" s="81"/>
      <c r="P60" s="81"/>
      <c r="Q60" s="81"/>
      <c r="S60" s="1"/>
      <c r="W60" s="1"/>
    </row>
    <row r="61" spans="3:23" ht="21.75" customHeight="1">
      <c r="C61" s="81"/>
      <c r="D61" s="85"/>
      <c r="E61" s="85"/>
      <c r="F61" s="81"/>
      <c r="G61" s="81"/>
      <c r="H61" s="81"/>
      <c r="I61" s="81"/>
      <c r="J61" s="81"/>
      <c r="K61" s="81"/>
      <c r="L61" s="81"/>
      <c r="M61" s="97"/>
      <c r="N61" s="97"/>
      <c r="O61" s="81"/>
      <c r="P61" s="81"/>
      <c r="Q61" s="81"/>
      <c r="S61" s="1"/>
      <c r="W61" s="1"/>
    </row>
    <row r="62" spans="3:23" ht="21.75" customHeight="1">
      <c r="C62" s="81"/>
      <c r="D62" s="85"/>
      <c r="E62" s="85"/>
      <c r="F62" s="81"/>
      <c r="G62" s="81"/>
      <c r="H62" s="81"/>
      <c r="I62" s="81"/>
      <c r="J62" s="81"/>
      <c r="K62" s="81"/>
      <c r="L62" s="81"/>
      <c r="M62" s="97"/>
      <c r="N62" s="97"/>
      <c r="O62" s="81"/>
      <c r="P62" s="81"/>
      <c r="Q62" s="81"/>
      <c r="S62" s="1"/>
      <c r="W62" s="1"/>
    </row>
    <row r="63" spans="3:23" ht="21.75" customHeight="1">
      <c r="C63" s="81"/>
      <c r="D63" s="85"/>
      <c r="E63" s="85"/>
      <c r="F63" s="81"/>
      <c r="G63" s="81"/>
      <c r="H63" s="81"/>
      <c r="I63" s="81"/>
      <c r="J63" s="81"/>
      <c r="K63" s="81"/>
      <c r="L63" s="81"/>
      <c r="M63" s="97"/>
      <c r="N63" s="97"/>
      <c r="O63" s="81"/>
      <c r="P63" s="81"/>
      <c r="Q63" s="81"/>
      <c r="S63" s="1"/>
      <c r="W63" s="1"/>
    </row>
    <row r="64" spans="3:23" ht="21.75" customHeight="1">
      <c r="C64" s="81"/>
      <c r="D64" s="85"/>
      <c r="E64" s="85"/>
      <c r="F64" s="81"/>
      <c r="G64" s="81"/>
      <c r="H64" s="81"/>
      <c r="I64" s="81"/>
      <c r="J64" s="81"/>
      <c r="K64" s="81"/>
      <c r="L64" s="81"/>
      <c r="M64" s="97"/>
      <c r="N64" s="97"/>
      <c r="O64" s="81"/>
      <c r="P64" s="81"/>
      <c r="Q64" s="81"/>
      <c r="S64" s="1"/>
      <c r="W64" s="1"/>
    </row>
    <row r="65" spans="3:23" ht="21.75" customHeight="1">
      <c r="C65" s="81"/>
      <c r="D65" s="85"/>
      <c r="E65" s="85"/>
      <c r="F65" s="81"/>
      <c r="G65" s="81"/>
      <c r="H65" s="81"/>
      <c r="I65" s="81"/>
      <c r="J65" s="81"/>
      <c r="K65" s="81"/>
      <c r="L65" s="81"/>
      <c r="M65" s="97"/>
      <c r="N65" s="97"/>
      <c r="O65" s="81"/>
      <c r="P65" s="81"/>
      <c r="Q65" s="81"/>
      <c r="S65" s="1"/>
      <c r="W65" s="1"/>
    </row>
    <row r="66" spans="3:23" ht="21.75" customHeight="1">
      <c r="C66" s="81"/>
      <c r="D66" s="85"/>
      <c r="E66" s="85"/>
      <c r="F66" s="81"/>
      <c r="G66" s="81"/>
      <c r="H66" s="81"/>
      <c r="I66" s="81"/>
      <c r="J66" s="81"/>
      <c r="K66" s="81"/>
      <c r="L66" s="81"/>
      <c r="M66" s="97"/>
      <c r="N66" s="97"/>
      <c r="O66" s="81"/>
      <c r="P66" s="81"/>
      <c r="Q66" s="81"/>
      <c r="S66" s="1"/>
      <c r="W66" s="1"/>
    </row>
    <row r="67" spans="3:23" ht="21.75" customHeight="1">
      <c r="C67" s="81"/>
      <c r="D67" s="85"/>
      <c r="E67" s="85"/>
      <c r="F67" s="81"/>
      <c r="G67" s="81"/>
      <c r="H67" s="81"/>
      <c r="I67" s="81"/>
      <c r="J67" s="81"/>
      <c r="K67" s="81"/>
      <c r="L67" s="81"/>
      <c r="M67" s="97"/>
      <c r="N67" s="97"/>
      <c r="O67" s="81"/>
      <c r="P67" s="81"/>
      <c r="Q67" s="81"/>
      <c r="S67" s="1"/>
      <c r="W67" s="1"/>
    </row>
    <row r="68" spans="3:23" ht="21.75" customHeight="1">
      <c r="C68" s="81"/>
      <c r="D68" s="85"/>
      <c r="E68" s="85"/>
      <c r="F68" s="81"/>
      <c r="G68" s="81"/>
      <c r="H68" s="81"/>
      <c r="I68" s="81"/>
      <c r="J68" s="81"/>
      <c r="K68" s="81"/>
      <c r="L68" s="81"/>
      <c r="M68" s="97"/>
      <c r="N68" s="97"/>
      <c r="O68" s="81"/>
      <c r="P68" s="81"/>
      <c r="Q68" s="81"/>
      <c r="S68" s="1"/>
      <c r="W68" s="1"/>
    </row>
    <row r="69" spans="3:23" ht="21.75" customHeight="1">
      <c r="C69" s="81"/>
      <c r="D69" s="85"/>
      <c r="E69" s="85"/>
      <c r="F69" s="81"/>
      <c r="G69" s="81"/>
      <c r="H69" s="81"/>
      <c r="I69" s="81"/>
      <c r="J69" s="81"/>
      <c r="K69" s="81"/>
      <c r="L69" s="81"/>
      <c r="M69" s="97"/>
      <c r="N69" s="97"/>
      <c r="O69" s="81"/>
      <c r="P69" s="81"/>
      <c r="Q69" s="81"/>
      <c r="S69" s="1"/>
      <c r="W69" s="1"/>
    </row>
    <row r="70" spans="3:23" ht="21.75" customHeight="1">
      <c r="C70" s="81"/>
      <c r="D70" s="85"/>
      <c r="E70" s="85"/>
      <c r="F70" s="81"/>
      <c r="G70" s="81"/>
      <c r="H70" s="81"/>
      <c r="I70" s="81"/>
      <c r="J70" s="81"/>
      <c r="K70" s="81"/>
      <c r="L70" s="81"/>
      <c r="M70" s="97"/>
      <c r="N70" s="97"/>
      <c r="O70" s="81"/>
      <c r="P70" s="81"/>
      <c r="Q70" s="81"/>
      <c r="S70" s="1"/>
      <c r="W70" s="1"/>
    </row>
    <row r="71" spans="3:23" ht="21.75" customHeight="1">
      <c r="C71" s="81"/>
      <c r="D71" s="85"/>
      <c r="E71" s="85"/>
      <c r="F71" s="81"/>
      <c r="G71" s="81"/>
      <c r="H71" s="81"/>
      <c r="I71" s="81"/>
      <c r="J71" s="81"/>
      <c r="K71" s="81"/>
      <c r="L71" s="81"/>
      <c r="M71" s="97"/>
      <c r="N71" s="97"/>
      <c r="O71" s="81"/>
      <c r="P71" s="81"/>
      <c r="Q71" s="81"/>
      <c r="S71" s="1"/>
      <c r="W71" s="1"/>
    </row>
    <row r="72" spans="3:23" ht="21.75" customHeight="1">
      <c r="C72" s="81"/>
      <c r="D72" s="85"/>
      <c r="E72" s="85"/>
      <c r="F72" s="81"/>
      <c r="G72" s="81"/>
      <c r="H72" s="81"/>
      <c r="I72" s="81"/>
      <c r="J72" s="81"/>
      <c r="K72" s="81"/>
      <c r="L72" s="81"/>
      <c r="M72" s="97"/>
      <c r="N72" s="97"/>
      <c r="O72" s="81"/>
      <c r="P72" s="81"/>
      <c r="Q72" s="81"/>
      <c r="S72" s="1"/>
      <c r="W72" s="1"/>
    </row>
    <row r="73" spans="3:23" ht="21.75" customHeight="1">
      <c r="C73" s="81"/>
      <c r="D73" s="85"/>
      <c r="E73" s="85"/>
      <c r="F73" s="81"/>
      <c r="G73" s="81"/>
      <c r="H73" s="81"/>
      <c r="I73" s="81"/>
      <c r="J73" s="81"/>
      <c r="K73" s="81"/>
      <c r="L73" s="81"/>
      <c r="M73" s="97"/>
      <c r="N73" s="97"/>
      <c r="O73" s="81"/>
      <c r="P73" s="81"/>
      <c r="Q73" s="81"/>
      <c r="S73" s="1"/>
      <c r="W73" s="1"/>
    </row>
    <row r="74" spans="3:23" ht="21.75" customHeight="1">
      <c r="C74" s="81"/>
      <c r="D74" s="85"/>
      <c r="E74" s="85"/>
      <c r="F74" s="81"/>
      <c r="G74" s="81"/>
      <c r="H74" s="81"/>
      <c r="I74" s="81"/>
      <c r="J74" s="81"/>
      <c r="K74" s="81"/>
      <c r="L74" s="81"/>
      <c r="M74" s="97"/>
      <c r="N74" s="97"/>
      <c r="O74" s="81"/>
      <c r="P74" s="81"/>
      <c r="Q74" s="81"/>
      <c r="S74" s="1"/>
      <c r="W74" s="1"/>
    </row>
    <row r="75" spans="3:23" ht="21.75" customHeight="1">
      <c r="C75" s="81"/>
      <c r="D75" s="85"/>
      <c r="E75" s="85"/>
      <c r="F75" s="81"/>
      <c r="G75" s="81"/>
      <c r="H75" s="81"/>
      <c r="I75" s="81"/>
      <c r="J75" s="81"/>
      <c r="K75" s="81"/>
      <c r="L75" s="81"/>
      <c r="M75" s="97"/>
      <c r="N75" s="97"/>
      <c r="O75" s="81"/>
      <c r="P75" s="81"/>
      <c r="Q75" s="81"/>
      <c r="S75" s="1"/>
      <c r="W75" s="1"/>
    </row>
    <row r="76" spans="3:23" ht="21.75" customHeight="1">
      <c r="C76" s="81"/>
      <c r="D76" s="85"/>
      <c r="E76" s="85"/>
      <c r="F76" s="81"/>
      <c r="G76" s="81"/>
      <c r="H76" s="81"/>
      <c r="I76" s="81"/>
      <c r="J76" s="81"/>
      <c r="K76" s="81"/>
      <c r="L76" s="81"/>
      <c r="M76" s="97"/>
      <c r="N76" s="97"/>
      <c r="O76" s="81"/>
      <c r="P76" s="81"/>
      <c r="Q76" s="81"/>
      <c r="S76" s="1"/>
      <c r="W76" s="1"/>
    </row>
    <row r="77" spans="3:23" ht="21.75" customHeight="1">
      <c r="C77" s="81"/>
      <c r="D77" s="85"/>
      <c r="E77" s="85"/>
      <c r="F77" s="81"/>
      <c r="G77" s="81"/>
      <c r="H77" s="81"/>
      <c r="I77" s="81"/>
      <c r="J77" s="81"/>
      <c r="K77" s="81"/>
      <c r="L77" s="81"/>
      <c r="M77" s="97"/>
      <c r="N77" s="97"/>
      <c r="O77" s="81"/>
      <c r="P77" s="81"/>
      <c r="Q77" s="81"/>
      <c r="S77" s="1"/>
      <c r="W77" s="1"/>
    </row>
    <row r="78" spans="3:23" ht="21.75" customHeight="1">
      <c r="C78" s="81"/>
      <c r="D78" s="85"/>
      <c r="E78" s="85"/>
      <c r="F78" s="81"/>
      <c r="G78" s="81"/>
      <c r="H78" s="81"/>
      <c r="I78" s="81"/>
      <c r="J78" s="81"/>
      <c r="K78" s="81"/>
      <c r="L78" s="81"/>
      <c r="M78" s="97"/>
      <c r="N78" s="97"/>
      <c r="O78" s="81"/>
      <c r="P78" s="81"/>
      <c r="Q78" s="81"/>
      <c r="S78" s="1"/>
      <c r="W78" s="1"/>
    </row>
    <row r="79" spans="3:23" ht="21.75" customHeight="1">
      <c r="C79" s="81"/>
      <c r="D79" s="85"/>
      <c r="E79" s="85"/>
      <c r="F79" s="81"/>
      <c r="G79" s="81"/>
      <c r="H79" s="81"/>
      <c r="I79" s="81"/>
      <c r="J79" s="81"/>
      <c r="K79" s="81"/>
      <c r="L79" s="81"/>
      <c r="M79" s="97"/>
      <c r="N79" s="97"/>
      <c r="O79" s="81"/>
      <c r="P79" s="81"/>
      <c r="Q79" s="81"/>
      <c r="S79" s="1"/>
      <c r="W79" s="1"/>
    </row>
    <row r="80" spans="3:23" ht="21.75" customHeight="1">
      <c r="C80" s="81"/>
      <c r="D80" s="85"/>
      <c r="E80" s="85"/>
      <c r="F80" s="81"/>
      <c r="G80" s="81"/>
      <c r="H80" s="81"/>
      <c r="I80" s="81"/>
      <c r="J80" s="81"/>
      <c r="K80" s="81"/>
      <c r="L80" s="81"/>
      <c r="M80" s="97"/>
      <c r="N80" s="97"/>
      <c r="O80" s="81"/>
      <c r="P80" s="81"/>
      <c r="Q80" s="81"/>
      <c r="S80" s="1"/>
      <c r="W80" s="1"/>
    </row>
    <row r="81" spans="3:23" ht="21.75" customHeight="1">
      <c r="C81" s="81"/>
      <c r="D81" s="85"/>
      <c r="E81" s="85"/>
      <c r="F81" s="81"/>
      <c r="G81" s="81"/>
      <c r="H81" s="81"/>
      <c r="I81" s="81"/>
      <c r="J81" s="81"/>
      <c r="K81" s="81"/>
      <c r="L81" s="81"/>
      <c r="M81" s="97"/>
      <c r="N81" s="97"/>
      <c r="O81" s="81"/>
      <c r="P81" s="81"/>
      <c r="Q81" s="81"/>
      <c r="S81" s="1"/>
      <c r="W81" s="1"/>
    </row>
    <row r="82" spans="3:23" ht="21.75" customHeight="1">
      <c r="C82" s="81"/>
      <c r="D82" s="85"/>
      <c r="E82" s="85"/>
      <c r="F82" s="81"/>
      <c r="G82" s="81"/>
      <c r="H82" s="81"/>
      <c r="I82" s="81"/>
      <c r="J82" s="81"/>
      <c r="K82" s="81"/>
      <c r="L82" s="81"/>
      <c r="M82" s="97"/>
      <c r="N82" s="97"/>
      <c r="O82" s="81"/>
      <c r="P82" s="81"/>
      <c r="Q82" s="81"/>
      <c r="S82" s="1"/>
      <c r="W82" s="1"/>
    </row>
    <row r="83" spans="3:23" ht="21.75" customHeight="1">
      <c r="C83" s="81"/>
      <c r="D83" s="85"/>
      <c r="E83" s="85"/>
      <c r="F83" s="81"/>
      <c r="G83" s="81"/>
      <c r="H83" s="81"/>
      <c r="I83" s="81"/>
      <c r="J83" s="81"/>
      <c r="K83" s="81"/>
      <c r="L83" s="81"/>
      <c r="M83" s="97"/>
      <c r="N83" s="97"/>
      <c r="O83" s="81"/>
      <c r="P83" s="81"/>
      <c r="Q83" s="81"/>
      <c r="S83" s="1"/>
      <c r="W83" s="1"/>
    </row>
    <row r="84" spans="3:23" ht="21.75" customHeight="1">
      <c r="C84" s="81"/>
      <c r="D84" s="85"/>
      <c r="E84" s="85"/>
      <c r="F84" s="81"/>
      <c r="G84" s="81"/>
      <c r="H84" s="81"/>
      <c r="I84" s="81"/>
      <c r="J84" s="81"/>
      <c r="K84" s="81"/>
      <c r="L84" s="81"/>
      <c r="M84" s="97"/>
      <c r="N84" s="97"/>
      <c r="O84" s="81"/>
      <c r="P84" s="81"/>
      <c r="Q84" s="81"/>
      <c r="S84" s="1"/>
      <c r="W84" s="1"/>
    </row>
    <row r="85" spans="3:23" ht="21.75" customHeight="1">
      <c r="C85" s="81"/>
      <c r="D85" s="85"/>
      <c r="E85" s="85"/>
      <c r="F85" s="81"/>
      <c r="G85" s="81"/>
      <c r="H85" s="81"/>
      <c r="I85" s="81"/>
      <c r="J85" s="81"/>
      <c r="K85" s="81"/>
      <c r="L85" s="81"/>
      <c r="M85" s="97"/>
      <c r="N85" s="97"/>
      <c r="O85" s="81"/>
      <c r="P85" s="81"/>
      <c r="Q85" s="81"/>
      <c r="S85" s="1"/>
      <c r="W85" s="1"/>
    </row>
    <row r="86" spans="3:23" ht="21.75" customHeight="1">
      <c r="C86" s="81"/>
      <c r="D86" s="85"/>
      <c r="E86" s="85"/>
      <c r="F86" s="81"/>
      <c r="G86" s="81"/>
      <c r="H86" s="81"/>
      <c r="I86" s="81"/>
      <c r="J86" s="81"/>
      <c r="K86" s="81"/>
      <c r="L86" s="81"/>
      <c r="M86" s="97"/>
      <c r="N86" s="97"/>
      <c r="O86" s="81"/>
      <c r="P86" s="81"/>
      <c r="Q86" s="81"/>
      <c r="S86" s="1"/>
      <c r="W86" s="1"/>
    </row>
    <row r="87" spans="3:23" ht="21.75" customHeight="1">
      <c r="C87" s="81"/>
      <c r="D87" s="85"/>
      <c r="E87" s="85"/>
      <c r="F87" s="81"/>
      <c r="G87" s="81"/>
      <c r="H87" s="81"/>
      <c r="I87" s="81"/>
      <c r="J87" s="81"/>
      <c r="K87" s="81"/>
      <c r="L87" s="81"/>
      <c r="M87" s="97"/>
      <c r="N87" s="97"/>
      <c r="O87" s="81"/>
      <c r="P87" s="81"/>
      <c r="Q87" s="81"/>
      <c r="S87" s="1"/>
      <c r="W87" s="1"/>
    </row>
    <row r="88" spans="3:23" ht="21.75" customHeight="1">
      <c r="C88" s="81"/>
      <c r="D88" s="85"/>
      <c r="E88" s="85"/>
      <c r="F88" s="81"/>
      <c r="G88" s="81"/>
      <c r="H88" s="81"/>
      <c r="I88" s="81"/>
      <c r="J88" s="81"/>
      <c r="K88" s="81"/>
      <c r="L88" s="81"/>
      <c r="M88" s="97"/>
      <c r="N88" s="97"/>
      <c r="O88" s="81"/>
      <c r="P88" s="81"/>
      <c r="Q88" s="81"/>
      <c r="S88" s="1"/>
      <c r="W88" s="1"/>
    </row>
    <row r="89" spans="3:23" ht="21.75" customHeight="1">
      <c r="C89" s="81"/>
      <c r="D89" s="85"/>
      <c r="E89" s="85"/>
      <c r="F89" s="81"/>
      <c r="G89" s="81"/>
      <c r="H89" s="81"/>
      <c r="I89" s="81"/>
      <c r="J89" s="81"/>
      <c r="K89" s="81"/>
      <c r="L89" s="81"/>
      <c r="M89" s="97"/>
      <c r="N89" s="97"/>
      <c r="O89" s="81"/>
      <c r="P89" s="81"/>
      <c r="Q89" s="81"/>
      <c r="S89" s="1"/>
      <c r="W89" s="1"/>
    </row>
    <row r="90" spans="3:23" ht="21.75" customHeight="1">
      <c r="C90" s="81"/>
      <c r="D90" s="85"/>
      <c r="E90" s="85"/>
      <c r="F90" s="81"/>
      <c r="G90" s="81"/>
      <c r="H90" s="81"/>
      <c r="I90" s="81"/>
      <c r="J90" s="81"/>
      <c r="K90" s="81"/>
      <c r="L90" s="81"/>
      <c r="M90" s="97"/>
      <c r="N90" s="97"/>
      <c r="O90" s="81"/>
      <c r="P90" s="81"/>
      <c r="Q90" s="81"/>
      <c r="S90" s="1"/>
      <c r="W90" s="1"/>
    </row>
    <row r="91" spans="3:23" ht="21.75" customHeight="1">
      <c r="C91" s="81"/>
      <c r="D91" s="85"/>
      <c r="E91" s="85"/>
      <c r="F91" s="81"/>
      <c r="G91" s="81"/>
      <c r="H91" s="81"/>
      <c r="I91" s="81"/>
      <c r="J91" s="81"/>
      <c r="K91" s="81"/>
      <c r="L91" s="81"/>
      <c r="M91" s="97"/>
      <c r="N91" s="97"/>
      <c r="O91" s="81"/>
      <c r="P91" s="81"/>
      <c r="Q91" s="81"/>
      <c r="S91" s="1"/>
      <c r="W91" s="1"/>
    </row>
    <row r="92" spans="3:23" ht="21.75" customHeight="1">
      <c r="C92" s="81"/>
      <c r="D92" s="85"/>
      <c r="E92" s="85"/>
      <c r="F92" s="81"/>
      <c r="G92" s="81"/>
      <c r="H92" s="81"/>
      <c r="I92" s="81"/>
      <c r="J92" s="81"/>
      <c r="K92" s="81"/>
      <c r="L92" s="81"/>
      <c r="M92" s="97"/>
      <c r="N92" s="97"/>
      <c r="O92" s="81"/>
      <c r="P92" s="81"/>
      <c r="Q92" s="81"/>
      <c r="S92" s="1"/>
      <c r="W92" s="1"/>
    </row>
    <row r="93" spans="3:23" ht="21.75" customHeight="1">
      <c r="C93" s="81"/>
      <c r="D93" s="85"/>
      <c r="E93" s="85"/>
      <c r="F93" s="81"/>
      <c r="G93" s="81"/>
      <c r="H93" s="81"/>
      <c r="I93" s="81"/>
      <c r="J93" s="81"/>
      <c r="K93" s="81"/>
      <c r="L93" s="81"/>
      <c r="M93" s="97"/>
      <c r="N93" s="97"/>
      <c r="O93" s="81"/>
      <c r="P93" s="81"/>
      <c r="Q93" s="81"/>
      <c r="S93" s="1"/>
      <c r="W93" s="1"/>
    </row>
    <row r="94" spans="3:23" ht="21.75" customHeight="1">
      <c r="C94" s="81"/>
      <c r="D94" s="85"/>
      <c r="E94" s="85"/>
      <c r="F94" s="81"/>
      <c r="G94" s="81"/>
      <c r="H94" s="81"/>
      <c r="I94" s="81"/>
      <c r="J94" s="81"/>
      <c r="K94" s="81"/>
      <c r="L94" s="81"/>
      <c r="M94" s="97"/>
      <c r="N94" s="97"/>
      <c r="O94" s="81"/>
      <c r="P94" s="81"/>
      <c r="Q94" s="81"/>
      <c r="S94" s="1"/>
      <c r="W94" s="1"/>
    </row>
    <row r="95" spans="3:23" ht="21.75" customHeight="1">
      <c r="C95" s="81"/>
      <c r="D95" s="85"/>
      <c r="E95" s="85"/>
      <c r="F95" s="81"/>
      <c r="G95" s="81"/>
      <c r="H95" s="81"/>
      <c r="I95" s="81"/>
      <c r="J95" s="81"/>
      <c r="K95" s="81"/>
      <c r="L95" s="81"/>
      <c r="M95" s="97"/>
      <c r="N95" s="97"/>
      <c r="O95" s="81"/>
      <c r="P95" s="81"/>
      <c r="Q95" s="81"/>
      <c r="S95" s="1"/>
      <c r="W95" s="1"/>
    </row>
    <row r="96" spans="3:23" ht="21.75" customHeight="1">
      <c r="C96" s="81"/>
      <c r="D96" s="85"/>
      <c r="E96" s="85"/>
      <c r="F96" s="81"/>
      <c r="G96" s="81"/>
      <c r="H96" s="81"/>
      <c r="I96" s="81"/>
      <c r="J96" s="81"/>
      <c r="K96" s="81"/>
      <c r="L96" s="81"/>
      <c r="M96" s="97"/>
      <c r="N96" s="97"/>
      <c r="O96" s="81"/>
      <c r="P96" s="81"/>
      <c r="Q96" s="81"/>
      <c r="S96" s="1"/>
      <c r="W96" s="1"/>
    </row>
    <row r="97" spans="2:26" ht="21.75" customHeight="1">
      <c r="C97" s="81"/>
      <c r="D97" s="85"/>
      <c r="E97" s="85"/>
      <c r="F97" s="81"/>
      <c r="G97" s="81"/>
      <c r="H97" s="81"/>
      <c r="I97" s="81"/>
      <c r="J97" s="81"/>
      <c r="K97" s="81"/>
      <c r="L97" s="81"/>
      <c r="M97" s="97"/>
      <c r="N97" s="97"/>
      <c r="O97" s="81"/>
      <c r="P97" s="81"/>
      <c r="Q97" s="81"/>
      <c r="S97" s="1"/>
      <c r="W97" s="1"/>
    </row>
    <row r="98" spans="2:26" ht="21.75" customHeight="1">
      <c r="C98" s="81"/>
      <c r="D98" s="85"/>
      <c r="E98" s="85"/>
      <c r="F98" s="81"/>
      <c r="G98" s="81"/>
      <c r="H98" s="81"/>
      <c r="I98" s="81"/>
      <c r="J98" s="81"/>
      <c r="K98" s="81"/>
      <c r="L98" s="81"/>
      <c r="M98" s="97"/>
      <c r="N98" s="97"/>
      <c r="O98" s="81"/>
      <c r="P98" s="81"/>
      <c r="Q98" s="81"/>
      <c r="S98" s="1"/>
      <c r="W98" s="1"/>
    </row>
    <row r="99" spans="2:26" ht="21.75" customHeight="1">
      <c r="C99" s="81"/>
      <c r="D99" s="85"/>
      <c r="E99" s="85"/>
      <c r="F99" s="81"/>
      <c r="G99" s="81"/>
      <c r="H99" s="81"/>
      <c r="I99" s="81"/>
      <c r="J99" s="81"/>
      <c r="K99" s="81"/>
      <c r="L99" s="81"/>
      <c r="M99" s="97"/>
      <c r="N99" s="97"/>
      <c r="O99" s="81"/>
      <c r="P99" s="81"/>
      <c r="Q99" s="81"/>
      <c r="S99" s="1"/>
      <c r="W99" s="1"/>
    </row>
    <row r="100" spans="2:26" ht="21.75" customHeight="1">
      <c r="C100" s="81"/>
      <c r="D100" s="85"/>
      <c r="E100" s="85"/>
      <c r="F100" s="81"/>
      <c r="G100" s="81"/>
      <c r="H100" s="81"/>
      <c r="I100" s="81"/>
      <c r="J100" s="81"/>
      <c r="K100" s="81"/>
      <c r="L100" s="81"/>
      <c r="M100" s="97"/>
      <c r="N100" s="97"/>
      <c r="O100" s="81"/>
      <c r="P100" s="81"/>
      <c r="Q100" s="81"/>
      <c r="S100" s="1"/>
      <c r="W100" s="1"/>
    </row>
    <row r="101" spans="2:26" ht="21.75" customHeight="1">
      <c r="C101" s="81"/>
      <c r="D101" s="85"/>
      <c r="E101" s="85"/>
      <c r="F101" s="81"/>
      <c r="G101" s="81"/>
      <c r="H101" s="81"/>
      <c r="I101" s="81"/>
      <c r="J101" s="81"/>
      <c r="K101" s="81"/>
      <c r="L101" s="81"/>
      <c r="M101" s="97"/>
      <c r="N101" s="97"/>
      <c r="O101" s="81"/>
      <c r="P101" s="81"/>
      <c r="Q101" s="81"/>
      <c r="S101" s="1"/>
      <c r="W101" s="1"/>
    </row>
    <row r="102" spans="2:26" ht="21.75" customHeight="1">
      <c r="C102" s="81"/>
      <c r="D102" s="85"/>
      <c r="E102" s="85"/>
      <c r="F102" s="81"/>
      <c r="G102" s="81"/>
      <c r="H102" s="81"/>
      <c r="I102" s="81"/>
      <c r="J102" s="81"/>
      <c r="K102" s="81"/>
      <c r="L102" s="81"/>
      <c r="M102" s="97"/>
      <c r="N102" s="97"/>
      <c r="O102" s="81"/>
      <c r="P102" s="81"/>
      <c r="Q102" s="81"/>
      <c r="S102" s="1"/>
      <c r="W102" s="1"/>
    </row>
    <row r="103" spans="2:26" ht="21.75" customHeight="1">
      <c r="C103" s="81"/>
      <c r="D103" s="85"/>
      <c r="E103" s="85"/>
      <c r="F103" s="81"/>
      <c r="G103" s="81"/>
      <c r="H103" s="81"/>
      <c r="I103" s="81"/>
      <c r="J103" s="81"/>
      <c r="K103" s="81"/>
      <c r="L103" s="81"/>
      <c r="M103" s="97"/>
      <c r="N103" s="97"/>
      <c r="O103" s="81"/>
      <c r="P103" s="81"/>
      <c r="Q103" s="81"/>
      <c r="S103" s="1"/>
      <c r="W103" s="1"/>
    </row>
    <row r="104" spans="2:26" ht="21.75" customHeight="1">
      <c r="C104" s="81"/>
      <c r="D104" s="85"/>
      <c r="E104" s="85"/>
      <c r="F104" s="81"/>
      <c r="G104" s="81"/>
      <c r="H104" s="81"/>
      <c r="I104" s="81"/>
      <c r="J104" s="81"/>
      <c r="K104" s="81"/>
      <c r="L104" s="81"/>
      <c r="M104" s="97"/>
      <c r="N104" s="97"/>
      <c r="O104" s="81"/>
      <c r="P104" s="81"/>
      <c r="Q104" s="81"/>
      <c r="S104" s="1"/>
      <c r="W104" s="1"/>
    </row>
    <row r="105" spans="2:26" ht="21.75" customHeight="1">
      <c r="C105" s="81"/>
      <c r="D105" s="85"/>
      <c r="E105" s="85"/>
      <c r="F105" s="81"/>
      <c r="G105" s="81"/>
      <c r="H105" s="81"/>
      <c r="I105" s="81"/>
      <c r="J105" s="81"/>
      <c r="K105" s="81"/>
      <c r="L105" s="81"/>
      <c r="M105" s="97"/>
      <c r="N105" s="97"/>
      <c r="O105" s="81"/>
      <c r="P105" s="81"/>
      <c r="Q105" s="81"/>
      <c r="S105" s="1"/>
      <c r="W105" s="1"/>
    </row>
    <row r="106" spans="2:26" ht="21.75" customHeight="1">
      <c r="C106" s="81"/>
      <c r="D106" s="85"/>
      <c r="E106" s="85"/>
      <c r="F106" s="81"/>
      <c r="G106" s="81"/>
      <c r="H106" s="81"/>
      <c r="I106" s="81"/>
      <c r="J106" s="81"/>
      <c r="K106" s="81"/>
      <c r="L106" s="81"/>
      <c r="M106" s="97"/>
      <c r="N106" s="97"/>
      <c r="O106" s="81"/>
      <c r="P106" s="81"/>
      <c r="Q106" s="81"/>
      <c r="S106" s="1"/>
      <c r="W106" s="1"/>
    </row>
    <row r="107" spans="2:26" ht="21.75" customHeight="1">
      <c r="C107" s="81"/>
      <c r="D107" s="85"/>
      <c r="E107" s="85"/>
      <c r="F107" s="81"/>
      <c r="G107" s="81"/>
      <c r="H107" s="81"/>
      <c r="I107" s="81"/>
      <c r="J107" s="81"/>
      <c r="K107" s="81"/>
      <c r="L107" s="81"/>
      <c r="M107" s="97"/>
      <c r="N107" s="97"/>
      <c r="O107" s="81"/>
      <c r="P107" s="81"/>
      <c r="Q107" s="81"/>
      <c r="S107" s="1"/>
      <c r="W107" s="1"/>
    </row>
    <row r="108" spans="2:26" ht="21.75" customHeight="1">
      <c r="C108" s="81"/>
      <c r="D108" s="85"/>
      <c r="E108" s="85"/>
      <c r="F108" s="81"/>
      <c r="G108" s="81"/>
      <c r="H108" s="81"/>
      <c r="I108" s="81"/>
      <c r="J108" s="81"/>
      <c r="K108" s="81"/>
      <c r="L108" s="81"/>
      <c r="M108" s="97"/>
      <c r="N108" s="97"/>
      <c r="O108" s="81"/>
      <c r="P108" s="81"/>
      <c r="Q108" s="81"/>
      <c r="S108" s="1"/>
      <c r="W108" s="1"/>
    </row>
    <row r="109" spans="2:26" ht="21.75" customHeight="1">
      <c r="C109" s="81"/>
      <c r="D109" s="85"/>
      <c r="E109" s="85"/>
      <c r="F109" s="81"/>
      <c r="G109" s="81"/>
      <c r="H109" s="81"/>
      <c r="I109" s="81"/>
      <c r="J109" s="81"/>
      <c r="K109" s="81"/>
      <c r="L109" s="81"/>
      <c r="M109" s="97"/>
      <c r="N109" s="97"/>
      <c r="O109" s="81"/>
      <c r="P109" s="81"/>
      <c r="Q109" s="81"/>
      <c r="S109" s="1"/>
      <c r="W109" s="1"/>
    </row>
    <row r="110" spans="2:26" ht="21.75" customHeight="1">
      <c r="C110" s="81"/>
      <c r="D110" s="85"/>
      <c r="E110" s="85"/>
      <c r="F110" s="81"/>
      <c r="G110" s="81"/>
      <c r="H110" s="81"/>
      <c r="I110" s="81"/>
      <c r="J110" s="81"/>
      <c r="K110" s="81"/>
      <c r="L110" s="81"/>
      <c r="M110" s="97"/>
      <c r="N110" s="97"/>
      <c r="O110" s="81"/>
      <c r="P110" s="81"/>
      <c r="Q110" s="81"/>
      <c r="S110" s="1"/>
      <c r="W110" s="1"/>
    </row>
    <row r="111" spans="2:26" ht="21.75" customHeight="1">
      <c r="B111" s="6"/>
      <c r="C111" s="81"/>
      <c r="D111" s="85"/>
      <c r="E111" s="85"/>
      <c r="F111" s="81"/>
      <c r="G111" s="81"/>
      <c r="H111" s="81"/>
      <c r="I111" s="81"/>
      <c r="J111" s="81"/>
      <c r="K111" s="81"/>
      <c r="L111" s="81"/>
      <c r="M111" s="97"/>
      <c r="N111" s="97"/>
      <c r="O111" s="81"/>
      <c r="P111" s="81"/>
      <c r="Q111" s="81"/>
      <c r="R111" s="31"/>
      <c r="T111" s="6"/>
      <c r="U111" s="6"/>
      <c r="V111" s="31"/>
      <c r="X111" s="6"/>
      <c r="Y111" s="6"/>
      <c r="Z111" s="31"/>
    </row>
    <row r="112" spans="2:26" ht="21.75" customHeight="1">
      <c r="B112" s="6"/>
      <c r="C112" s="81"/>
      <c r="D112" s="85"/>
      <c r="E112" s="85"/>
      <c r="F112" s="81"/>
      <c r="G112" s="81"/>
      <c r="H112" s="81"/>
      <c r="I112" s="81"/>
      <c r="J112" s="81"/>
      <c r="K112" s="81"/>
      <c r="L112" s="81"/>
      <c r="M112" s="97"/>
      <c r="N112" s="97"/>
      <c r="O112" s="81"/>
      <c r="P112" s="81"/>
      <c r="Q112" s="81"/>
      <c r="R112" s="31"/>
      <c r="T112" s="6"/>
      <c r="U112" s="6"/>
      <c r="V112" s="31"/>
      <c r="X112" s="6"/>
      <c r="Y112" s="6"/>
      <c r="Z112" s="31"/>
    </row>
    <row r="113" spans="2:26" ht="21.75" customHeight="1">
      <c r="B113" s="6"/>
      <c r="C113" s="81"/>
      <c r="D113" s="85"/>
      <c r="E113" s="85"/>
      <c r="F113" s="81"/>
      <c r="G113" s="81"/>
      <c r="H113" s="81"/>
      <c r="I113" s="81"/>
      <c r="J113" s="81"/>
      <c r="K113" s="81"/>
      <c r="L113" s="81"/>
      <c r="M113" s="97"/>
      <c r="N113" s="97"/>
      <c r="O113" s="81"/>
      <c r="P113" s="81"/>
      <c r="Q113" s="81"/>
      <c r="R113" s="31"/>
      <c r="T113" s="6"/>
      <c r="U113" s="6"/>
      <c r="V113" s="31"/>
      <c r="X113" s="6"/>
      <c r="Y113" s="6"/>
      <c r="Z113" s="31"/>
    </row>
    <row r="114" spans="2:26" ht="21.75" customHeight="1">
      <c r="B114" s="6"/>
      <c r="C114" s="81"/>
      <c r="D114" s="85"/>
      <c r="E114" s="85"/>
      <c r="F114" s="81"/>
      <c r="G114" s="81"/>
      <c r="H114" s="81"/>
      <c r="I114" s="81"/>
      <c r="J114" s="81"/>
      <c r="K114" s="81"/>
      <c r="L114" s="81"/>
      <c r="M114" s="97"/>
      <c r="N114" s="97"/>
      <c r="O114" s="81"/>
      <c r="P114" s="81"/>
      <c r="Q114" s="81"/>
      <c r="R114" s="31"/>
      <c r="T114" s="6"/>
      <c r="U114" s="6"/>
      <c r="V114" s="31"/>
      <c r="X114" s="6"/>
      <c r="Y114" s="6"/>
      <c r="Z114" s="31"/>
    </row>
    <row r="115" spans="2:26" ht="21.75" customHeight="1">
      <c r="B115" s="6"/>
      <c r="C115" s="81"/>
      <c r="D115" s="85"/>
      <c r="E115" s="85"/>
      <c r="F115" s="81"/>
      <c r="G115" s="81"/>
      <c r="H115" s="81"/>
      <c r="I115" s="81"/>
      <c r="J115" s="81"/>
      <c r="K115" s="81"/>
      <c r="L115" s="81"/>
      <c r="M115" s="97"/>
      <c r="N115" s="97"/>
      <c r="O115" s="81"/>
      <c r="P115" s="81"/>
      <c r="Q115" s="81"/>
      <c r="R115" s="31"/>
      <c r="T115" s="6"/>
      <c r="U115" s="6"/>
      <c r="V115" s="31"/>
      <c r="X115" s="6"/>
      <c r="Y115" s="6"/>
      <c r="Z115" s="31"/>
    </row>
    <row r="116" spans="2:26" ht="21.75" customHeight="1">
      <c r="B116" s="6"/>
      <c r="C116" s="81"/>
      <c r="D116" s="85"/>
      <c r="E116" s="85"/>
      <c r="F116" s="81"/>
      <c r="G116" s="81"/>
      <c r="H116" s="81"/>
      <c r="I116" s="81"/>
      <c r="J116" s="81"/>
      <c r="K116" s="81"/>
      <c r="L116" s="81"/>
      <c r="M116" s="97"/>
      <c r="N116" s="97"/>
      <c r="O116" s="81"/>
      <c r="P116" s="81"/>
      <c r="Q116" s="81"/>
      <c r="R116" s="31"/>
      <c r="T116" s="6"/>
      <c r="U116" s="6"/>
      <c r="V116" s="31"/>
      <c r="X116" s="6"/>
      <c r="Y116" s="6"/>
      <c r="Z116" s="31"/>
    </row>
    <row r="117" spans="2:26" ht="21.75" customHeight="1">
      <c r="B117" s="6"/>
      <c r="C117" s="94"/>
      <c r="D117" s="95"/>
      <c r="E117" s="95"/>
      <c r="F117" s="94"/>
      <c r="G117" s="94"/>
      <c r="H117" s="94"/>
      <c r="I117" s="94"/>
      <c r="J117" s="94"/>
      <c r="K117" s="94"/>
      <c r="L117" s="94"/>
      <c r="M117" s="98"/>
      <c r="N117" s="98"/>
      <c r="O117" s="94"/>
      <c r="P117" s="94"/>
      <c r="Q117" s="94"/>
      <c r="R117" s="31"/>
      <c r="T117" s="6"/>
      <c r="U117" s="6"/>
      <c r="V117" s="31"/>
      <c r="X117" s="6"/>
      <c r="Y117" s="6"/>
      <c r="Z117" s="31"/>
    </row>
    <row r="118" spans="2:26" ht="21.75" customHeight="1">
      <c r="B118" s="6"/>
      <c r="C118" s="94"/>
      <c r="D118" s="95"/>
      <c r="E118" s="95"/>
      <c r="F118" s="94"/>
      <c r="G118" s="94"/>
      <c r="H118" s="94"/>
      <c r="I118" s="94"/>
      <c r="J118" s="94"/>
      <c r="K118" s="94"/>
      <c r="L118" s="94"/>
      <c r="M118" s="98"/>
      <c r="N118" s="98"/>
      <c r="O118" s="94"/>
      <c r="P118" s="94"/>
      <c r="Q118" s="94"/>
      <c r="R118" s="31"/>
      <c r="T118" s="6"/>
      <c r="U118" s="6"/>
      <c r="V118" s="31"/>
      <c r="X118" s="6"/>
      <c r="Y118" s="6"/>
      <c r="Z118" s="31"/>
    </row>
    <row r="119" spans="2:26" ht="21.75" customHeight="1">
      <c r="B119" s="6"/>
      <c r="C119" s="94"/>
      <c r="D119" s="95"/>
      <c r="E119" s="95"/>
      <c r="F119" s="94"/>
      <c r="G119" s="94"/>
      <c r="H119" s="94"/>
      <c r="I119" s="94"/>
      <c r="J119" s="94"/>
      <c r="K119" s="94"/>
      <c r="L119" s="94"/>
      <c r="M119" s="98"/>
      <c r="N119" s="98"/>
      <c r="O119" s="94"/>
      <c r="P119" s="94"/>
      <c r="Q119" s="94"/>
      <c r="R119" s="31"/>
      <c r="T119" s="6"/>
      <c r="U119" s="6"/>
      <c r="V119" s="31"/>
      <c r="X119" s="6"/>
      <c r="Y119" s="6"/>
      <c r="Z119" s="31"/>
    </row>
    <row r="120" spans="2:26" ht="21.75" customHeight="1">
      <c r="B120" s="6"/>
      <c r="C120" s="94"/>
      <c r="D120" s="95"/>
      <c r="E120" s="95"/>
      <c r="F120" s="94"/>
      <c r="G120" s="94"/>
      <c r="H120" s="94"/>
      <c r="I120" s="94"/>
      <c r="J120" s="94"/>
      <c r="K120" s="94"/>
      <c r="L120" s="94"/>
      <c r="M120" s="98"/>
      <c r="N120" s="98"/>
      <c r="O120" s="94"/>
      <c r="P120" s="94"/>
      <c r="Q120" s="94"/>
      <c r="R120" s="31"/>
      <c r="T120" s="6"/>
      <c r="U120" s="6"/>
      <c r="V120" s="31"/>
      <c r="X120" s="6"/>
      <c r="Y120" s="6"/>
      <c r="Z120" s="31"/>
    </row>
    <row r="121" spans="2:26" ht="21.75" customHeight="1">
      <c r="B121" s="6"/>
      <c r="C121" s="94"/>
      <c r="D121" s="95"/>
      <c r="E121" s="95"/>
      <c r="F121" s="94"/>
      <c r="G121" s="94"/>
      <c r="H121" s="94"/>
      <c r="I121" s="94"/>
      <c r="J121" s="94"/>
      <c r="K121" s="94"/>
      <c r="L121" s="94"/>
      <c r="M121" s="98"/>
      <c r="N121" s="98"/>
      <c r="O121" s="94"/>
      <c r="P121" s="94"/>
      <c r="Q121" s="94"/>
      <c r="R121" s="31"/>
      <c r="T121" s="6"/>
      <c r="U121" s="6"/>
      <c r="V121" s="31"/>
      <c r="X121" s="6"/>
      <c r="Y121" s="6"/>
      <c r="Z121" s="31"/>
    </row>
    <row r="122" spans="2:26" ht="21.75" customHeight="1">
      <c r="B122" s="6"/>
      <c r="C122" s="94"/>
      <c r="D122" s="95"/>
      <c r="E122" s="95"/>
      <c r="F122" s="94"/>
      <c r="G122" s="94"/>
      <c r="H122" s="94"/>
      <c r="I122" s="94"/>
      <c r="J122" s="94"/>
      <c r="K122" s="94"/>
      <c r="L122" s="94"/>
      <c r="M122" s="98"/>
      <c r="N122" s="98"/>
      <c r="O122" s="94"/>
      <c r="P122" s="94"/>
      <c r="Q122" s="94"/>
      <c r="R122" s="31"/>
      <c r="T122" s="6"/>
      <c r="U122" s="6"/>
      <c r="V122" s="31"/>
      <c r="X122" s="6"/>
      <c r="Y122" s="6"/>
      <c r="Z122" s="31"/>
    </row>
    <row r="123" spans="2:26" ht="21.75" customHeight="1">
      <c r="B123" s="6"/>
      <c r="C123" s="94"/>
      <c r="D123" s="95"/>
      <c r="E123" s="95"/>
      <c r="F123" s="94"/>
      <c r="G123" s="94"/>
      <c r="H123" s="94"/>
      <c r="I123" s="94"/>
      <c r="J123" s="94"/>
      <c r="K123" s="94"/>
      <c r="L123" s="94"/>
      <c r="M123" s="98"/>
      <c r="N123" s="98"/>
      <c r="O123" s="94"/>
      <c r="P123" s="94"/>
      <c r="Q123" s="94"/>
      <c r="R123" s="31"/>
      <c r="T123" s="6"/>
      <c r="U123" s="6"/>
      <c r="V123" s="31"/>
      <c r="X123" s="6"/>
      <c r="Y123" s="6"/>
      <c r="Z123" s="31"/>
    </row>
    <row r="124" spans="2:26" ht="21.75" customHeight="1">
      <c r="B124" s="6"/>
      <c r="C124" s="94"/>
      <c r="D124" s="95"/>
      <c r="E124" s="95"/>
      <c r="F124" s="94"/>
      <c r="G124" s="94"/>
      <c r="H124" s="94"/>
      <c r="I124" s="94"/>
      <c r="J124" s="94"/>
      <c r="K124" s="94"/>
      <c r="L124" s="94"/>
      <c r="M124" s="98"/>
      <c r="N124" s="98"/>
      <c r="O124" s="94"/>
      <c r="P124" s="94"/>
      <c r="Q124" s="94"/>
      <c r="R124" s="31"/>
      <c r="T124" s="6"/>
      <c r="U124" s="6"/>
      <c r="V124" s="31"/>
      <c r="X124" s="6"/>
      <c r="Y124" s="6"/>
      <c r="Z124" s="31"/>
    </row>
    <row r="125" spans="2:26" ht="21.75" customHeight="1">
      <c r="B125" s="6"/>
      <c r="C125" s="94"/>
      <c r="D125" s="95"/>
      <c r="E125" s="95"/>
      <c r="F125" s="94"/>
      <c r="G125" s="94"/>
      <c r="H125" s="94"/>
      <c r="I125" s="94"/>
      <c r="J125" s="94"/>
      <c r="K125" s="94"/>
      <c r="L125" s="94"/>
      <c r="M125" s="98"/>
      <c r="N125" s="98"/>
      <c r="O125" s="94"/>
      <c r="P125" s="94"/>
      <c r="Q125" s="94"/>
      <c r="R125" s="31"/>
      <c r="T125" s="6"/>
      <c r="U125" s="6"/>
      <c r="V125" s="31"/>
      <c r="X125" s="6"/>
      <c r="Y125" s="6"/>
      <c r="Z125" s="31"/>
    </row>
    <row r="126" spans="2:26" ht="21.75" customHeight="1">
      <c r="B126" s="6"/>
      <c r="C126" s="94"/>
      <c r="D126" s="95"/>
      <c r="E126" s="95"/>
      <c r="F126" s="94"/>
      <c r="G126" s="94"/>
      <c r="H126" s="94"/>
      <c r="I126" s="94"/>
      <c r="J126" s="94"/>
      <c r="K126" s="94"/>
      <c r="L126" s="94"/>
      <c r="M126" s="98"/>
      <c r="N126" s="98"/>
      <c r="O126" s="94"/>
      <c r="P126" s="94"/>
      <c r="Q126" s="94"/>
      <c r="R126" s="31"/>
      <c r="T126" s="6"/>
      <c r="U126" s="6"/>
      <c r="V126" s="31"/>
      <c r="X126" s="6"/>
      <c r="Y126" s="6"/>
      <c r="Z126" s="31"/>
    </row>
    <row r="127" spans="2:26" ht="21.75" customHeight="1">
      <c r="B127" s="6"/>
      <c r="C127" s="94"/>
      <c r="D127" s="95"/>
      <c r="E127" s="95"/>
      <c r="F127" s="94"/>
      <c r="G127" s="94"/>
      <c r="H127" s="94"/>
      <c r="I127" s="94"/>
      <c r="J127" s="94"/>
      <c r="K127" s="94"/>
      <c r="L127" s="94"/>
      <c r="M127" s="98"/>
      <c r="N127" s="98"/>
      <c r="O127" s="94"/>
      <c r="P127" s="94"/>
      <c r="Q127" s="94"/>
      <c r="R127" s="31"/>
      <c r="T127" s="6"/>
      <c r="U127" s="6"/>
      <c r="V127" s="31"/>
      <c r="X127" s="6"/>
      <c r="Y127" s="6"/>
      <c r="Z127" s="31"/>
    </row>
    <row r="128" spans="2:26" ht="21.75" customHeight="1">
      <c r="B128" s="6"/>
      <c r="C128" s="94"/>
      <c r="D128" s="95"/>
      <c r="E128" s="95"/>
      <c r="F128" s="94"/>
      <c r="G128" s="94"/>
      <c r="H128" s="94"/>
      <c r="I128" s="94"/>
      <c r="J128" s="94"/>
      <c r="K128" s="94"/>
      <c r="L128" s="94"/>
      <c r="M128" s="98"/>
      <c r="N128" s="98"/>
      <c r="O128" s="94"/>
      <c r="P128" s="94"/>
      <c r="Q128" s="94"/>
      <c r="R128" s="31"/>
      <c r="T128" s="6"/>
      <c r="U128" s="6"/>
      <c r="V128" s="31"/>
      <c r="X128" s="6"/>
      <c r="Y128" s="6"/>
      <c r="Z128" s="31"/>
    </row>
    <row r="129" spans="2:26" ht="21.75" customHeight="1">
      <c r="B129" s="6"/>
      <c r="C129" s="94"/>
      <c r="D129" s="95"/>
      <c r="E129" s="95"/>
      <c r="F129" s="94"/>
      <c r="G129" s="94"/>
      <c r="H129" s="94"/>
      <c r="I129" s="94"/>
      <c r="J129" s="94"/>
      <c r="K129" s="94"/>
      <c r="L129" s="94"/>
      <c r="M129" s="98"/>
      <c r="N129" s="98"/>
      <c r="O129" s="94"/>
      <c r="P129" s="94"/>
      <c r="Q129" s="94"/>
      <c r="R129" s="31"/>
      <c r="T129" s="6"/>
      <c r="U129" s="6"/>
      <c r="V129" s="31"/>
      <c r="X129" s="6"/>
      <c r="Y129" s="6"/>
      <c r="Z129" s="31"/>
    </row>
    <row r="130" spans="2:26" ht="21.75" customHeight="1">
      <c r="B130" s="6"/>
      <c r="C130" s="94"/>
      <c r="D130" s="95"/>
      <c r="E130" s="95"/>
      <c r="F130" s="94"/>
      <c r="G130" s="94"/>
      <c r="H130" s="94"/>
      <c r="I130" s="94"/>
      <c r="J130" s="94"/>
      <c r="K130" s="94"/>
      <c r="L130" s="94"/>
      <c r="M130" s="98"/>
      <c r="N130" s="98"/>
      <c r="O130" s="94"/>
      <c r="P130" s="94"/>
      <c r="Q130" s="94"/>
      <c r="R130" s="31"/>
      <c r="T130" s="6"/>
      <c r="U130" s="6"/>
      <c r="V130" s="31"/>
      <c r="X130" s="6"/>
      <c r="Y130" s="6"/>
      <c r="Z130" s="31"/>
    </row>
    <row r="131" spans="2:26" ht="21.75" customHeight="1">
      <c r="B131" s="6"/>
      <c r="C131" s="94"/>
      <c r="D131" s="95"/>
      <c r="E131" s="95"/>
      <c r="F131" s="94"/>
      <c r="G131" s="94"/>
      <c r="H131" s="94"/>
      <c r="I131" s="94"/>
      <c r="J131" s="94"/>
      <c r="K131" s="94"/>
      <c r="L131" s="94"/>
      <c r="M131" s="98"/>
      <c r="N131" s="98"/>
      <c r="O131" s="94"/>
      <c r="P131" s="94"/>
      <c r="Q131" s="94"/>
      <c r="R131" s="31"/>
      <c r="T131" s="6"/>
      <c r="U131" s="6"/>
      <c r="V131" s="31"/>
      <c r="X131" s="6"/>
      <c r="Y131" s="6"/>
      <c r="Z131" s="31"/>
    </row>
    <row r="132" spans="2:26" ht="21.75" customHeight="1">
      <c r="B132" s="6"/>
      <c r="C132" s="94"/>
      <c r="D132" s="95"/>
      <c r="E132" s="95"/>
      <c r="F132" s="94"/>
      <c r="G132" s="94"/>
      <c r="H132" s="94"/>
      <c r="I132" s="94"/>
      <c r="J132" s="94"/>
      <c r="K132" s="94"/>
      <c r="L132" s="94"/>
      <c r="M132" s="98"/>
      <c r="N132" s="98"/>
      <c r="O132" s="94"/>
      <c r="P132" s="94"/>
      <c r="Q132" s="94"/>
      <c r="R132" s="31"/>
      <c r="T132" s="6"/>
      <c r="U132" s="6"/>
      <c r="V132" s="31"/>
      <c r="X132" s="6"/>
      <c r="Y132" s="6"/>
      <c r="Z132" s="31"/>
    </row>
    <row r="133" spans="2:26" ht="21.75" customHeight="1">
      <c r="B133" s="6"/>
      <c r="C133" s="94"/>
      <c r="D133" s="95"/>
      <c r="E133" s="95"/>
      <c r="F133" s="94"/>
      <c r="G133" s="94"/>
      <c r="H133" s="94"/>
      <c r="I133" s="94"/>
      <c r="J133" s="94"/>
      <c r="K133" s="94"/>
      <c r="L133" s="94"/>
      <c r="M133" s="98"/>
      <c r="N133" s="98"/>
      <c r="O133" s="94"/>
      <c r="P133" s="94"/>
      <c r="Q133" s="94"/>
      <c r="R133" s="31"/>
      <c r="T133" s="6"/>
      <c r="U133" s="6"/>
      <c r="V133" s="31"/>
      <c r="X133" s="6"/>
      <c r="Y133" s="6"/>
      <c r="Z133" s="31"/>
    </row>
    <row r="134" spans="2:26" ht="21.75" customHeight="1">
      <c r="B134" s="6"/>
      <c r="C134" s="94"/>
      <c r="D134" s="95"/>
      <c r="E134" s="95"/>
      <c r="F134" s="94"/>
      <c r="G134" s="94"/>
      <c r="H134" s="94"/>
      <c r="I134" s="94"/>
      <c r="J134" s="94"/>
      <c r="K134" s="94"/>
      <c r="L134" s="94"/>
      <c r="M134" s="98"/>
      <c r="N134" s="98"/>
      <c r="O134" s="94"/>
      <c r="P134" s="94"/>
      <c r="Q134" s="94"/>
      <c r="R134" s="31"/>
      <c r="T134" s="6"/>
      <c r="U134" s="6"/>
      <c r="V134" s="31"/>
      <c r="X134" s="6"/>
      <c r="Y134" s="6"/>
      <c r="Z134" s="31"/>
    </row>
    <row r="135" spans="2:26" ht="21.75" customHeight="1">
      <c r="B135" s="6"/>
      <c r="C135" s="94"/>
      <c r="D135" s="95"/>
      <c r="E135" s="95"/>
      <c r="F135" s="94"/>
      <c r="G135" s="94"/>
      <c r="H135" s="94"/>
      <c r="I135" s="94"/>
      <c r="J135" s="94"/>
      <c r="K135" s="94"/>
      <c r="L135" s="94"/>
      <c r="M135" s="98"/>
      <c r="N135" s="98"/>
      <c r="O135" s="94"/>
      <c r="P135" s="94"/>
      <c r="Q135" s="94"/>
      <c r="R135" s="31"/>
      <c r="T135" s="6"/>
      <c r="U135" s="6"/>
      <c r="V135" s="31"/>
      <c r="X135" s="6"/>
      <c r="Y135" s="6"/>
      <c r="Z135" s="31"/>
    </row>
    <row r="136" spans="2:26" ht="21.75" customHeight="1">
      <c r="B136" s="6"/>
      <c r="C136" s="94"/>
      <c r="D136" s="95"/>
      <c r="E136" s="95"/>
      <c r="F136" s="94"/>
      <c r="G136" s="94"/>
      <c r="H136" s="94"/>
      <c r="I136" s="94"/>
      <c r="J136" s="94"/>
      <c r="K136" s="94"/>
      <c r="L136" s="94"/>
      <c r="M136" s="98"/>
      <c r="N136" s="98"/>
      <c r="O136" s="94"/>
      <c r="P136" s="94"/>
      <c r="Q136" s="94"/>
      <c r="R136" s="31"/>
      <c r="T136" s="6"/>
      <c r="U136" s="6"/>
      <c r="V136" s="31"/>
      <c r="X136" s="6"/>
      <c r="Y136" s="6"/>
      <c r="Z136" s="31"/>
    </row>
    <row r="137" spans="2:26" ht="21.75" customHeight="1">
      <c r="B137" s="6"/>
      <c r="C137" s="94"/>
      <c r="D137" s="95"/>
      <c r="E137" s="95"/>
      <c r="F137" s="94"/>
      <c r="G137" s="94"/>
      <c r="H137" s="94"/>
      <c r="I137" s="94"/>
      <c r="J137" s="94"/>
      <c r="K137" s="94"/>
      <c r="L137" s="94"/>
      <c r="M137" s="98"/>
      <c r="N137" s="98"/>
      <c r="O137" s="94"/>
      <c r="P137" s="94"/>
      <c r="Q137" s="94"/>
      <c r="R137" s="31"/>
      <c r="T137" s="6"/>
      <c r="U137" s="6"/>
      <c r="V137" s="31"/>
      <c r="X137" s="6"/>
      <c r="Y137" s="6"/>
      <c r="Z137" s="31"/>
    </row>
    <row r="138" spans="2:26" ht="21.75" customHeight="1">
      <c r="B138" s="6"/>
      <c r="C138" s="94"/>
      <c r="D138" s="95"/>
      <c r="E138" s="95"/>
      <c r="F138" s="94"/>
      <c r="G138" s="94"/>
      <c r="H138" s="94"/>
      <c r="I138" s="94"/>
      <c r="J138" s="94"/>
      <c r="K138" s="94"/>
      <c r="L138" s="94"/>
      <c r="M138" s="98"/>
      <c r="N138" s="98"/>
      <c r="O138" s="94"/>
      <c r="P138" s="94"/>
      <c r="Q138" s="94"/>
      <c r="R138" s="31"/>
      <c r="T138" s="6"/>
      <c r="U138" s="6"/>
      <c r="V138" s="31"/>
      <c r="X138" s="6"/>
      <c r="Y138" s="6"/>
      <c r="Z138" s="31"/>
    </row>
    <row r="139" spans="2:26" ht="21.75" customHeight="1">
      <c r="B139" s="6"/>
      <c r="C139" s="94"/>
      <c r="D139" s="95"/>
      <c r="E139" s="95"/>
      <c r="F139" s="94"/>
      <c r="G139" s="94"/>
      <c r="H139" s="94"/>
      <c r="I139" s="94"/>
      <c r="J139" s="94"/>
      <c r="K139" s="94"/>
      <c r="L139" s="94"/>
      <c r="M139" s="98"/>
      <c r="N139" s="98"/>
      <c r="O139" s="94"/>
      <c r="P139" s="94"/>
      <c r="Q139" s="94"/>
      <c r="R139" s="31"/>
      <c r="T139" s="6"/>
      <c r="U139" s="6"/>
      <c r="V139" s="31"/>
      <c r="X139" s="6"/>
      <c r="Y139" s="6"/>
      <c r="Z139" s="31"/>
    </row>
    <row r="140" spans="2:26" ht="21.75" customHeight="1">
      <c r="B140" s="6"/>
      <c r="C140" s="94"/>
      <c r="D140" s="95"/>
      <c r="E140" s="95"/>
      <c r="F140" s="94"/>
      <c r="G140" s="94"/>
      <c r="H140" s="94"/>
      <c r="I140" s="94"/>
      <c r="J140" s="94"/>
      <c r="K140" s="94"/>
      <c r="L140" s="94"/>
      <c r="M140" s="98"/>
      <c r="N140" s="98"/>
      <c r="O140" s="94"/>
      <c r="P140" s="94"/>
      <c r="Q140" s="94"/>
      <c r="R140" s="31"/>
      <c r="T140" s="6"/>
      <c r="U140" s="6"/>
      <c r="V140" s="31"/>
      <c r="X140" s="6"/>
      <c r="Y140" s="6"/>
      <c r="Z140" s="31"/>
    </row>
    <row r="141" spans="2:26" ht="21.75" customHeight="1">
      <c r="B141" s="6"/>
      <c r="C141" s="94"/>
      <c r="D141" s="95"/>
      <c r="E141" s="95"/>
      <c r="F141" s="94"/>
      <c r="G141" s="94"/>
      <c r="H141" s="94"/>
      <c r="I141" s="94"/>
      <c r="J141" s="94"/>
      <c r="K141" s="94"/>
      <c r="L141" s="94"/>
      <c r="M141" s="98"/>
      <c r="N141" s="98"/>
      <c r="O141" s="94"/>
      <c r="P141" s="94"/>
      <c r="Q141" s="94"/>
      <c r="R141" s="31"/>
      <c r="T141" s="6"/>
      <c r="U141" s="6"/>
      <c r="V141" s="31"/>
      <c r="X141" s="6"/>
      <c r="Y141" s="6"/>
      <c r="Z141" s="31"/>
    </row>
    <row r="142" spans="2:26" ht="21.75" customHeight="1">
      <c r="B142" s="6"/>
      <c r="C142" s="94"/>
      <c r="D142" s="95"/>
      <c r="E142" s="95"/>
      <c r="F142" s="94"/>
      <c r="G142" s="94"/>
      <c r="H142" s="94"/>
      <c r="I142" s="94"/>
      <c r="J142" s="94"/>
      <c r="K142" s="94"/>
      <c r="L142" s="94"/>
      <c r="M142" s="98"/>
      <c r="N142" s="98"/>
      <c r="O142" s="94"/>
      <c r="P142" s="94"/>
      <c r="Q142" s="94"/>
      <c r="R142" s="31"/>
      <c r="T142" s="6"/>
      <c r="U142" s="6"/>
      <c r="V142" s="31"/>
      <c r="X142" s="6"/>
      <c r="Y142" s="6"/>
      <c r="Z142" s="31"/>
    </row>
    <row r="143" spans="2:26" ht="21.75" customHeight="1">
      <c r="B143" s="6"/>
      <c r="C143" s="94"/>
      <c r="D143" s="95"/>
      <c r="E143" s="95"/>
      <c r="F143" s="94"/>
      <c r="G143" s="94"/>
      <c r="H143" s="94"/>
      <c r="I143" s="94"/>
      <c r="J143" s="94"/>
      <c r="K143" s="94"/>
      <c r="L143" s="94"/>
      <c r="M143" s="98"/>
      <c r="N143" s="98"/>
      <c r="O143" s="94"/>
      <c r="P143" s="94"/>
      <c r="Q143" s="94"/>
      <c r="R143" s="31"/>
      <c r="T143" s="6"/>
      <c r="U143" s="6"/>
      <c r="V143" s="31"/>
      <c r="X143" s="6"/>
      <c r="Y143" s="6"/>
      <c r="Z143" s="31"/>
    </row>
    <row r="144" spans="2:26" ht="21.75" customHeight="1">
      <c r="B144" s="6"/>
      <c r="C144" s="94"/>
      <c r="D144" s="95"/>
      <c r="E144" s="95"/>
      <c r="F144" s="94"/>
      <c r="G144" s="94"/>
      <c r="H144" s="94"/>
      <c r="I144" s="94"/>
      <c r="J144" s="94"/>
      <c r="K144" s="94"/>
      <c r="L144" s="94"/>
      <c r="M144" s="98"/>
      <c r="N144" s="98"/>
      <c r="O144" s="94"/>
      <c r="P144" s="94"/>
      <c r="Q144" s="94"/>
      <c r="R144" s="31"/>
      <c r="T144" s="6"/>
      <c r="U144" s="6"/>
      <c r="V144" s="31"/>
      <c r="X144" s="6"/>
      <c r="Y144" s="6"/>
      <c r="Z144" s="31"/>
    </row>
    <row r="145" spans="2:26" ht="21.75" customHeight="1">
      <c r="B145" s="6"/>
      <c r="C145" s="94"/>
      <c r="D145" s="95"/>
      <c r="E145" s="95"/>
      <c r="F145" s="94"/>
      <c r="G145" s="94"/>
      <c r="H145" s="94"/>
      <c r="I145" s="94"/>
      <c r="J145" s="94"/>
      <c r="K145" s="94"/>
      <c r="L145" s="94"/>
      <c r="M145" s="98"/>
      <c r="N145" s="98"/>
      <c r="O145" s="94"/>
      <c r="P145" s="94"/>
      <c r="Q145" s="94"/>
      <c r="R145" s="31"/>
      <c r="T145" s="6"/>
      <c r="U145" s="6"/>
      <c r="V145" s="31"/>
      <c r="X145" s="6"/>
      <c r="Y145" s="6"/>
      <c r="Z145" s="31"/>
    </row>
    <row r="146" spans="2:26" ht="21.75" customHeight="1">
      <c r="B146" s="6"/>
      <c r="C146" s="94"/>
      <c r="D146" s="95"/>
      <c r="E146" s="95"/>
      <c r="F146" s="94"/>
      <c r="G146" s="94"/>
      <c r="H146" s="94"/>
      <c r="I146" s="94"/>
      <c r="J146" s="94"/>
      <c r="K146" s="94"/>
      <c r="L146" s="94"/>
      <c r="M146" s="98"/>
      <c r="N146" s="98"/>
      <c r="O146" s="94"/>
      <c r="P146" s="94"/>
      <c r="Q146" s="94"/>
      <c r="R146" s="31"/>
      <c r="T146" s="6"/>
      <c r="U146" s="6"/>
      <c r="V146" s="31"/>
      <c r="X146" s="6"/>
      <c r="Y146" s="6"/>
      <c r="Z146" s="31"/>
    </row>
    <row r="147" spans="2:26" ht="21.75" customHeight="1">
      <c r="B147" s="6"/>
      <c r="C147" s="94"/>
      <c r="D147" s="95"/>
      <c r="E147" s="95"/>
      <c r="F147" s="94"/>
      <c r="G147" s="94"/>
      <c r="H147" s="94"/>
      <c r="I147" s="94"/>
      <c r="J147" s="94"/>
      <c r="K147" s="94"/>
      <c r="L147" s="94"/>
      <c r="M147" s="98"/>
      <c r="N147" s="98"/>
      <c r="O147" s="94"/>
      <c r="P147" s="94"/>
      <c r="Q147" s="94"/>
      <c r="R147" s="31"/>
      <c r="T147" s="6"/>
      <c r="U147" s="6"/>
      <c r="V147" s="31"/>
      <c r="X147" s="6"/>
      <c r="Y147" s="6"/>
      <c r="Z147" s="31"/>
    </row>
    <row r="148" spans="2:26" ht="21.75" customHeight="1">
      <c r="B148" s="6"/>
      <c r="C148" s="94"/>
      <c r="D148" s="95"/>
      <c r="E148" s="95"/>
      <c r="F148" s="94"/>
      <c r="G148" s="94"/>
      <c r="H148" s="94"/>
      <c r="I148" s="94"/>
      <c r="J148" s="94"/>
      <c r="K148" s="94"/>
      <c r="L148" s="94"/>
      <c r="M148" s="98"/>
      <c r="N148" s="98"/>
      <c r="O148" s="94"/>
      <c r="P148" s="94"/>
      <c r="Q148" s="94"/>
      <c r="R148" s="31"/>
      <c r="T148" s="6"/>
      <c r="U148" s="6"/>
      <c r="V148" s="31"/>
      <c r="X148" s="6"/>
      <c r="Y148" s="6"/>
      <c r="Z148" s="31"/>
    </row>
    <row r="149" spans="2:26" ht="21.75" customHeight="1">
      <c r="B149" s="6"/>
      <c r="C149" s="94"/>
      <c r="D149" s="95"/>
      <c r="E149" s="95"/>
      <c r="F149" s="94"/>
      <c r="G149" s="94"/>
      <c r="H149" s="94"/>
      <c r="I149" s="94"/>
      <c r="J149" s="94"/>
      <c r="K149" s="94"/>
      <c r="L149" s="94"/>
      <c r="M149" s="98"/>
      <c r="N149" s="98"/>
      <c r="O149" s="94"/>
      <c r="P149" s="94"/>
      <c r="Q149" s="94"/>
      <c r="R149" s="31"/>
      <c r="T149" s="6"/>
      <c r="U149" s="6"/>
      <c r="V149" s="31"/>
      <c r="X149" s="6"/>
      <c r="Y149" s="6"/>
      <c r="Z149" s="31"/>
    </row>
    <row r="150" spans="2:26" ht="21.75" customHeight="1">
      <c r="B150" s="6"/>
      <c r="C150" s="94"/>
      <c r="D150" s="95"/>
      <c r="E150" s="95"/>
      <c r="F150" s="94"/>
      <c r="G150" s="94"/>
      <c r="H150" s="94"/>
      <c r="I150" s="94"/>
      <c r="J150" s="94"/>
      <c r="K150" s="94"/>
      <c r="L150" s="94"/>
      <c r="M150" s="98"/>
      <c r="N150" s="98"/>
      <c r="O150" s="94"/>
      <c r="P150" s="94"/>
      <c r="Q150" s="94"/>
      <c r="R150" s="31"/>
      <c r="T150" s="6"/>
      <c r="U150" s="6"/>
      <c r="V150" s="31"/>
      <c r="X150" s="6"/>
      <c r="Y150" s="6"/>
      <c r="Z150" s="31"/>
    </row>
    <row r="151" spans="2:26" ht="21.75" customHeight="1">
      <c r="B151" s="6"/>
      <c r="C151" s="94"/>
      <c r="D151" s="95"/>
      <c r="E151" s="95"/>
      <c r="F151" s="94"/>
      <c r="G151" s="94"/>
      <c r="H151" s="94"/>
      <c r="I151" s="94"/>
      <c r="J151" s="94"/>
      <c r="K151" s="94"/>
      <c r="L151" s="94"/>
      <c r="M151" s="98"/>
      <c r="N151" s="98"/>
      <c r="O151" s="94"/>
      <c r="P151" s="94"/>
      <c r="Q151" s="94"/>
      <c r="R151" s="31"/>
      <c r="T151" s="6"/>
      <c r="U151" s="6"/>
      <c r="V151" s="31"/>
      <c r="X151" s="6"/>
      <c r="Y151" s="6"/>
      <c r="Z151" s="31"/>
    </row>
    <row r="152" spans="2:26" ht="21.75" customHeight="1">
      <c r="B152" s="6"/>
      <c r="C152" s="94"/>
      <c r="D152" s="95"/>
      <c r="E152" s="95"/>
      <c r="F152" s="94"/>
      <c r="G152" s="94"/>
      <c r="H152" s="94"/>
      <c r="I152" s="94"/>
      <c r="J152" s="94"/>
      <c r="K152" s="94"/>
      <c r="L152" s="94"/>
      <c r="M152" s="98"/>
      <c r="N152" s="98"/>
      <c r="O152" s="94"/>
      <c r="P152" s="94"/>
      <c r="Q152" s="94"/>
      <c r="R152" s="31"/>
      <c r="T152" s="6"/>
      <c r="U152" s="6"/>
      <c r="V152" s="31"/>
      <c r="X152" s="6"/>
      <c r="Y152" s="6"/>
      <c r="Z152" s="31"/>
    </row>
    <row r="153" spans="2:26" ht="21.75" customHeight="1">
      <c r="B153" s="6"/>
      <c r="C153" s="94"/>
      <c r="D153" s="95"/>
      <c r="E153" s="95"/>
      <c r="F153" s="94"/>
      <c r="G153" s="94"/>
      <c r="H153" s="94"/>
      <c r="I153" s="94"/>
      <c r="J153" s="94"/>
      <c r="K153" s="94"/>
      <c r="L153" s="94"/>
      <c r="M153" s="98"/>
      <c r="N153" s="98"/>
      <c r="O153" s="94"/>
      <c r="P153" s="94"/>
      <c r="Q153" s="94"/>
      <c r="R153" s="31"/>
      <c r="T153" s="6"/>
      <c r="U153" s="6"/>
      <c r="V153" s="31"/>
      <c r="X153" s="6"/>
      <c r="Y153" s="6"/>
      <c r="Z153" s="31"/>
    </row>
    <row r="154" spans="2:26" ht="21.75" customHeight="1">
      <c r="B154" s="6"/>
      <c r="C154" s="94"/>
      <c r="D154" s="95"/>
      <c r="E154" s="95"/>
      <c r="F154" s="94"/>
      <c r="G154" s="94"/>
      <c r="H154" s="94"/>
      <c r="I154" s="94"/>
      <c r="J154" s="94"/>
      <c r="K154" s="94"/>
      <c r="L154" s="94"/>
      <c r="M154" s="98"/>
      <c r="N154" s="98"/>
      <c r="O154" s="94"/>
      <c r="P154" s="94"/>
      <c r="Q154" s="94"/>
      <c r="R154" s="31"/>
      <c r="T154" s="6"/>
      <c r="U154" s="6"/>
      <c r="V154" s="31"/>
      <c r="X154" s="6"/>
      <c r="Y154" s="6"/>
      <c r="Z154" s="31"/>
    </row>
    <row r="155" spans="2:26" ht="21.75" customHeight="1">
      <c r="B155" s="6"/>
      <c r="C155" s="94"/>
      <c r="D155" s="95"/>
      <c r="E155" s="95"/>
      <c r="F155" s="94"/>
      <c r="G155" s="94"/>
      <c r="H155" s="94"/>
      <c r="I155" s="94"/>
      <c r="J155" s="94"/>
      <c r="K155" s="94"/>
      <c r="L155" s="94"/>
      <c r="M155" s="98"/>
      <c r="N155" s="98"/>
      <c r="O155" s="94"/>
      <c r="P155" s="94"/>
      <c r="Q155" s="94"/>
      <c r="R155" s="31"/>
      <c r="T155" s="6"/>
      <c r="U155" s="6"/>
      <c r="V155" s="31"/>
      <c r="X155" s="6"/>
      <c r="Y155" s="6"/>
      <c r="Z155" s="31"/>
    </row>
    <row r="156" spans="2:26" ht="21.75" customHeight="1">
      <c r="B156" s="6"/>
      <c r="C156" s="94"/>
      <c r="D156" s="95"/>
      <c r="E156" s="95"/>
      <c r="F156" s="94"/>
      <c r="G156" s="94"/>
      <c r="H156" s="94"/>
      <c r="I156" s="94"/>
      <c r="J156" s="94"/>
      <c r="K156" s="94"/>
      <c r="L156" s="94"/>
      <c r="M156" s="98"/>
      <c r="N156" s="98"/>
      <c r="O156" s="94"/>
      <c r="P156" s="94"/>
      <c r="Q156" s="94"/>
      <c r="R156" s="31"/>
      <c r="T156" s="6"/>
      <c r="U156" s="6"/>
      <c r="V156" s="31"/>
      <c r="X156" s="6"/>
      <c r="Y156" s="6"/>
      <c r="Z156" s="31"/>
    </row>
    <row r="157" spans="2:26" ht="21.75" customHeight="1">
      <c r="B157" s="6"/>
      <c r="C157" s="94"/>
      <c r="D157" s="95"/>
      <c r="E157" s="95"/>
      <c r="F157" s="94"/>
      <c r="G157" s="94"/>
      <c r="H157" s="94"/>
      <c r="I157" s="94"/>
      <c r="J157" s="94"/>
      <c r="K157" s="94"/>
      <c r="L157" s="94"/>
      <c r="M157" s="98"/>
      <c r="N157" s="98"/>
      <c r="O157" s="94"/>
      <c r="P157" s="94"/>
      <c r="Q157" s="94"/>
      <c r="R157" s="31"/>
      <c r="T157" s="6"/>
      <c r="U157" s="6"/>
      <c r="V157" s="31"/>
      <c r="X157" s="6"/>
      <c r="Y157" s="6"/>
      <c r="Z157" s="31"/>
    </row>
    <row r="158" spans="2:26" ht="21.75" customHeight="1">
      <c r="B158" s="6"/>
      <c r="C158" s="94"/>
      <c r="D158" s="95"/>
      <c r="E158" s="95"/>
      <c r="F158" s="94"/>
      <c r="G158" s="94"/>
      <c r="H158" s="94"/>
      <c r="I158" s="94"/>
      <c r="J158" s="94"/>
      <c r="K158" s="94"/>
      <c r="L158" s="94"/>
      <c r="M158" s="98"/>
      <c r="N158" s="98"/>
      <c r="O158" s="94"/>
      <c r="P158" s="94"/>
      <c r="Q158" s="94"/>
      <c r="R158" s="31"/>
      <c r="T158" s="6"/>
      <c r="U158" s="6"/>
      <c r="V158" s="31"/>
      <c r="X158" s="6"/>
      <c r="Y158" s="6"/>
      <c r="Z158" s="31"/>
    </row>
    <row r="159" spans="2:26" ht="21.75" customHeight="1">
      <c r="B159" s="6"/>
      <c r="C159" s="94"/>
      <c r="D159" s="95"/>
      <c r="E159" s="95"/>
      <c r="F159" s="94"/>
      <c r="G159" s="94"/>
      <c r="H159" s="94"/>
      <c r="I159" s="94"/>
      <c r="J159" s="94"/>
      <c r="K159" s="94"/>
      <c r="L159" s="94"/>
      <c r="M159" s="98"/>
      <c r="N159" s="98"/>
      <c r="O159" s="94"/>
      <c r="P159" s="94"/>
      <c r="Q159" s="94"/>
      <c r="R159" s="31"/>
      <c r="T159" s="6"/>
      <c r="U159" s="6"/>
      <c r="V159" s="31"/>
      <c r="X159" s="6"/>
      <c r="Y159" s="6"/>
      <c r="Z159" s="31"/>
    </row>
    <row r="160" spans="2:26" ht="21.75" customHeight="1">
      <c r="B160" s="6"/>
      <c r="C160" s="94"/>
      <c r="D160" s="95"/>
      <c r="E160" s="95"/>
      <c r="F160" s="94"/>
      <c r="G160" s="94"/>
      <c r="H160" s="94"/>
      <c r="I160" s="94"/>
      <c r="J160" s="94"/>
      <c r="K160" s="94"/>
      <c r="L160" s="94"/>
      <c r="M160" s="98"/>
      <c r="N160" s="98"/>
      <c r="O160" s="94"/>
      <c r="P160" s="94"/>
      <c r="Q160" s="94"/>
      <c r="R160" s="31"/>
      <c r="T160" s="6"/>
      <c r="U160" s="6"/>
      <c r="V160" s="31"/>
      <c r="X160" s="6"/>
      <c r="Y160" s="6"/>
      <c r="Z160" s="31"/>
    </row>
    <row r="161" spans="2:26" ht="21.75" customHeight="1">
      <c r="B161" s="6"/>
      <c r="C161" s="94"/>
      <c r="D161" s="95"/>
      <c r="E161" s="95"/>
      <c r="F161" s="94"/>
      <c r="G161" s="94"/>
      <c r="H161" s="94"/>
      <c r="I161" s="94"/>
      <c r="J161" s="94"/>
      <c r="K161" s="94"/>
      <c r="L161" s="94"/>
      <c r="M161" s="98"/>
      <c r="N161" s="98"/>
      <c r="O161" s="94"/>
      <c r="P161" s="94"/>
      <c r="Q161" s="94"/>
      <c r="R161" s="31"/>
      <c r="T161" s="6"/>
      <c r="U161" s="6"/>
      <c r="V161" s="31"/>
      <c r="X161" s="6"/>
      <c r="Y161" s="6"/>
      <c r="Z161" s="31"/>
    </row>
    <row r="162" spans="2:26" ht="21.75" customHeight="1">
      <c r="B162" s="6"/>
      <c r="C162" s="94"/>
      <c r="D162" s="95"/>
      <c r="E162" s="95"/>
      <c r="F162" s="94"/>
      <c r="G162" s="94"/>
      <c r="H162" s="94"/>
      <c r="I162" s="94"/>
      <c r="J162" s="94"/>
      <c r="K162" s="94"/>
      <c r="L162" s="94"/>
      <c r="M162" s="98"/>
      <c r="N162" s="98"/>
      <c r="O162" s="94"/>
      <c r="P162" s="94"/>
      <c r="Q162" s="94"/>
      <c r="R162" s="31"/>
      <c r="T162" s="6"/>
      <c r="U162" s="6"/>
      <c r="V162" s="31"/>
      <c r="X162" s="6"/>
      <c r="Y162" s="6"/>
      <c r="Z162" s="31"/>
    </row>
    <row r="163" spans="2:26" ht="21.75" customHeight="1">
      <c r="B163" s="6"/>
      <c r="C163" s="94"/>
      <c r="D163" s="95"/>
      <c r="E163" s="95"/>
      <c r="F163" s="94"/>
      <c r="G163" s="94"/>
      <c r="H163" s="94"/>
      <c r="I163" s="94"/>
      <c r="J163" s="94"/>
      <c r="K163" s="94"/>
      <c r="L163" s="94"/>
      <c r="M163" s="98"/>
      <c r="N163" s="98"/>
      <c r="O163" s="94"/>
      <c r="P163" s="94"/>
      <c r="Q163" s="94"/>
      <c r="R163" s="31"/>
      <c r="T163" s="6"/>
      <c r="U163" s="6"/>
      <c r="V163" s="31"/>
      <c r="X163" s="6"/>
      <c r="Y163" s="6"/>
      <c r="Z163" s="31"/>
    </row>
    <row r="164" spans="2:26" ht="21.75" customHeight="1">
      <c r="B164" s="6"/>
      <c r="C164" s="94"/>
      <c r="D164" s="95"/>
      <c r="E164" s="95"/>
      <c r="F164" s="94"/>
      <c r="G164" s="94"/>
      <c r="H164" s="94"/>
      <c r="I164" s="94"/>
      <c r="J164" s="94"/>
      <c r="K164" s="94"/>
      <c r="L164" s="94"/>
      <c r="M164" s="98"/>
      <c r="N164" s="98"/>
      <c r="O164" s="94"/>
      <c r="P164" s="94"/>
      <c r="Q164" s="94"/>
      <c r="R164" s="31"/>
      <c r="T164" s="6"/>
      <c r="U164" s="6"/>
      <c r="V164" s="31"/>
      <c r="X164" s="6"/>
      <c r="Y164" s="6"/>
      <c r="Z164" s="31"/>
    </row>
    <row r="165" spans="2:26" ht="21.75" customHeight="1">
      <c r="B165" s="6"/>
      <c r="C165" s="94"/>
      <c r="D165" s="95"/>
      <c r="E165" s="95"/>
      <c r="F165" s="94"/>
      <c r="G165" s="94"/>
      <c r="H165" s="94"/>
      <c r="I165" s="94"/>
      <c r="J165" s="94"/>
      <c r="K165" s="94"/>
      <c r="L165" s="94"/>
      <c r="M165" s="98"/>
      <c r="N165" s="98"/>
      <c r="O165" s="94"/>
      <c r="P165" s="94"/>
      <c r="Q165" s="94"/>
      <c r="R165" s="31"/>
      <c r="T165" s="6"/>
      <c r="U165" s="6"/>
      <c r="V165" s="31"/>
      <c r="X165" s="6"/>
      <c r="Y165" s="6"/>
      <c r="Z165" s="31"/>
    </row>
    <row r="166" spans="2:26" ht="21.75" customHeight="1">
      <c r="B166" s="6"/>
      <c r="C166" s="94"/>
      <c r="D166" s="95"/>
      <c r="E166" s="95"/>
      <c r="F166" s="94"/>
      <c r="G166" s="94"/>
      <c r="H166" s="94"/>
      <c r="I166" s="94"/>
      <c r="J166" s="94"/>
      <c r="K166" s="94"/>
      <c r="L166" s="94"/>
      <c r="M166" s="98"/>
      <c r="N166" s="98"/>
      <c r="O166" s="94"/>
      <c r="P166" s="94"/>
      <c r="Q166" s="94"/>
      <c r="R166" s="31"/>
      <c r="T166" s="6"/>
      <c r="U166" s="6"/>
      <c r="V166" s="31"/>
      <c r="X166" s="6"/>
      <c r="Y166" s="6"/>
      <c r="Z166" s="31"/>
    </row>
    <row r="167" spans="2:26" ht="21.75" customHeight="1">
      <c r="B167" s="6"/>
      <c r="C167" s="94"/>
      <c r="D167" s="95"/>
      <c r="E167" s="95"/>
      <c r="F167" s="94"/>
      <c r="G167" s="94"/>
      <c r="H167" s="94"/>
      <c r="I167" s="94"/>
      <c r="J167" s="94"/>
      <c r="K167" s="94"/>
      <c r="L167" s="94"/>
      <c r="M167" s="98"/>
      <c r="N167" s="98"/>
      <c r="O167" s="94"/>
      <c r="P167" s="94"/>
      <c r="Q167" s="94"/>
      <c r="R167" s="31"/>
      <c r="T167" s="6"/>
      <c r="U167" s="6"/>
      <c r="V167" s="31"/>
      <c r="X167" s="6"/>
      <c r="Y167" s="6"/>
      <c r="Z167" s="31"/>
    </row>
    <row r="168" spans="2:26" ht="21.75" customHeight="1">
      <c r="B168" s="6"/>
      <c r="C168" s="94"/>
      <c r="D168" s="95"/>
      <c r="E168" s="95"/>
      <c r="F168" s="94"/>
      <c r="G168" s="94"/>
      <c r="H168" s="94"/>
      <c r="I168" s="94"/>
      <c r="J168" s="94"/>
      <c r="K168" s="94"/>
      <c r="L168" s="94"/>
      <c r="M168" s="98"/>
      <c r="N168" s="98"/>
      <c r="O168" s="94"/>
      <c r="P168" s="94"/>
      <c r="Q168" s="94"/>
      <c r="R168" s="31"/>
      <c r="T168" s="6"/>
      <c r="U168" s="6"/>
      <c r="V168" s="31"/>
      <c r="X168" s="6"/>
      <c r="Y168" s="6"/>
      <c r="Z168" s="31"/>
    </row>
    <row r="169" spans="2:26" ht="21.75" customHeight="1">
      <c r="B169" s="6"/>
      <c r="C169" s="94"/>
      <c r="D169" s="95"/>
      <c r="E169" s="95"/>
      <c r="F169" s="94"/>
      <c r="G169" s="94"/>
      <c r="H169" s="94"/>
      <c r="I169" s="94"/>
      <c r="J169" s="94"/>
      <c r="K169" s="94"/>
      <c r="L169" s="94"/>
      <c r="M169" s="98"/>
      <c r="N169" s="98"/>
      <c r="O169" s="94"/>
      <c r="P169" s="94"/>
      <c r="Q169" s="94"/>
      <c r="R169" s="31"/>
      <c r="T169" s="6"/>
      <c r="U169" s="6"/>
      <c r="V169" s="31"/>
      <c r="X169" s="6"/>
      <c r="Y169" s="6"/>
      <c r="Z169" s="31"/>
    </row>
    <row r="170" spans="2:26" ht="21.75" customHeight="1">
      <c r="B170" s="6"/>
      <c r="C170" s="94"/>
      <c r="D170" s="95"/>
      <c r="E170" s="95"/>
      <c r="F170" s="94"/>
      <c r="G170" s="94"/>
      <c r="H170" s="94"/>
      <c r="I170" s="94"/>
      <c r="J170" s="94"/>
      <c r="K170" s="94"/>
      <c r="L170" s="94"/>
      <c r="M170" s="98"/>
      <c r="N170" s="98"/>
      <c r="O170" s="94"/>
      <c r="P170" s="94"/>
      <c r="Q170" s="94"/>
      <c r="R170" s="31"/>
      <c r="T170" s="6"/>
      <c r="U170" s="6"/>
      <c r="V170" s="31"/>
      <c r="X170" s="6"/>
      <c r="Y170" s="6"/>
      <c r="Z170" s="31"/>
    </row>
    <row r="171" spans="2:26" ht="21.75" customHeight="1">
      <c r="B171" s="6"/>
      <c r="C171" s="94"/>
      <c r="D171" s="95"/>
      <c r="E171" s="95"/>
      <c r="F171" s="94"/>
      <c r="G171" s="94"/>
      <c r="H171" s="94"/>
      <c r="I171" s="94"/>
      <c r="J171" s="94"/>
      <c r="K171" s="94"/>
      <c r="L171" s="94"/>
      <c r="M171" s="98"/>
      <c r="N171" s="98"/>
      <c r="O171" s="94"/>
      <c r="P171" s="94"/>
      <c r="Q171" s="94"/>
      <c r="R171" s="31"/>
      <c r="T171" s="6"/>
      <c r="U171" s="6"/>
      <c r="V171" s="31"/>
      <c r="X171" s="6"/>
      <c r="Y171" s="6"/>
      <c r="Z171" s="31"/>
    </row>
    <row r="172" spans="2:26" ht="21.75" customHeight="1">
      <c r="B172" s="6"/>
      <c r="C172" s="94"/>
      <c r="D172" s="95"/>
      <c r="E172" s="95"/>
      <c r="F172" s="94"/>
      <c r="G172" s="94"/>
      <c r="H172" s="94"/>
      <c r="I172" s="94"/>
      <c r="J172" s="94"/>
      <c r="K172" s="94"/>
      <c r="L172" s="94"/>
      <c r="M172" s="98"/>
      <c r="N172" s="98"/>
      <c r="O172" s="94"/>
      <c r="P172" s="94"/>
      <c r="Q172" s="94"/>
      <c r="R172" s="31"/>
      <c r="T172" s="6"/>
      <c r="U172" s="6"/>
      <c r="V172" s="31"/>
      <c r="X172" s="6"/>
      <c r="Y172" s="6"/>
      <c r="Z172" s="31"/>
    </row>
    <row r="173" spans="2:26" ht="21.75" customHeight="1">
      <c r="B173" s="6"/>
      <c r="C173" s="94"/>
      <c r="D173" s="95"/>
      <c r="E173" s="95"/>
      <c r="F173" s="94"/>
      <c r="G173" s="94"/>
      <c r="H173" s="94"/>
      <c r="I173" s="94"/>
      <c r="J173" s="94"/>
      <c r="K173" s="94"/>
      <c r="L173" s="94"/>
      <c r="M173" s="98"/>
      <c r="N173" s="98"/>
      <c r="O173" s="94"/>
      <c r="P173" s="94"/>
      <c r="Q173" s="94"/>
      <c r="R173" s="31"/>
      <c r="T173" s="6"/>
      <c r="U173" s="6"/>
      <c r="V173" s="31"/>
      <c r="X173" s="6"/>
      <c r="Y173" s="6"/>
      <c r="Z173" s="31"/>
    </row>
    <row r="174" spans="2:26" ht="21.75" customHeight="1">
      <c r="B174" s="6"/>
      <c r="C174" s="94"/>
      <c r="D174" s="95"/>
      <c r="E174" s="95"/>
      <c r="F174" s="94"/>
      <c r="G174" s="94"/>
      <c r="H174" s="94"/>
      <c r="I174" s="94"/>
      <c r="J174" s="94"/>
      <c r="K174" s="94"/>
      <c r="L174" s="94"/>
      <c r="M174" s="98"/>
      <c r="N174" s="98"/>
      <c r="O174" s="94"/>
      <c r="P174" s="94"/>
      <c r="Q174" s="94"/>
      <c r="R174" s="31"/>
      <c r="T174" s="6"/>
      <c r="U174" s="6"/>
      <c r="V174" s="31"/>
      <c r="X174" s="6"/>
      <c r="Y174" s="6"/>
      <c r="Z174" s="31"/>
    </row>
    <row r="175" spans="2:26" ht="21.75" customHeight="1">
      <c r="B175" s="6"/>
      <c r="C175" s="94"/>
      <c r="D175" s="95"/>
      <c r="E175" s="95"/>
      <c r="F175" s="94"/>
      <c r="G175" s="94"/>
      <c r="H175" s="94"/>
      <c r="I175" s="94"/>
      <c r="J175" s="94"/>
      <c r="K175" s="94"/>
      <c r="L175" s="94"/>
      <c r="M175" s="98"/>
      <c r="N175" s="98"/>
      <c r="O175" s="94"/>
      <c r="P175" s="94"/>
      <c r="Q175" s="94"/>
      <c r="R175" s="31"/>
      <c r="T175" s="6"/>
      <c r="U175" s="6"/>
      <c r="V175" s="31"/>
      <c r="X175" s="6"/>
      <c r="Y175" s="6"/>
      <c r="Z175" s="31"/>
    </row>
    <row r="176" spans="2:26" ht="21.75" customHeight="1">
      <c r="B176" s="6"/>
      <c r="C176" s="94"/>
      <c r="D176" s="95"/>
      <c r="E176" s="95"/>
      <c r="F176" s="94"/>
      <c r="G176" s="94"/>
      <c r="H176" s="94"/>
      <c r="I176" s="94"/>
      <c r="J176" s="94"/>
      <c r="K176" s="94"/>
      <c r="L176" s="94"/>
      <c r="M176" s="98"/>
      <c r="N176" s="98"/>
      <c r="O176" s="94"/>
      <c r="P176" s="94"/>
      <c r="Q176" s="94"/>
      <c r="R176" s="31"/>
      <c r="T176" s="6"/>
      <c r="U176" s="6"/>
      <c r="V176" s="31"/>
      <c r="X176" s="6"/>
      <c r="Y176" s="6"/>
      <c r="Z176" s="31"/>
    </row>
    <row r="177" spans="2:26" ht="21.75" customHeight="1">
      <c r="B177" s="6"/>
      <c r="C177" s="94"/>
      <c r="D177" s="95"/>
      <c r="E177" s="95"/>
      <c r="F177" s="94"/>
      <c r="G177" s="94"/>
      <c r="H177" s="94"/>
      <c r="I177" s="94"/>
      <c r="J177" s="94"/>
      <c r="K177" s="94"/>
      <c r="L177" s="94"/>
      <c r="M177" s="98"/>
      <c r="N177" s="98"/>
      <c r="O177" s="94"/>
      <c r="P177" s="94"/>
      <c r="Q177" s="94"/>
      <c r="R177" s="31"/>
      <c r="T177" s="6"/>
      <c r="U177" s="6"/>
      <c r="V177" s="31"/>
      <c r="X177" s="6"/>
      <c r="Y177" s="6"/>
      <c r="Z177" s="31"/>
    </row>
    <row r="178" spans="2:26" ht="21.75" customHeight="1">
      <c r="B178" s="6"/>
      <c r="C178" s="94"/>
      <c r="D178" s="95"/>
      <c r="E178" s="95"/>
      <c r="F178" s="94"/>
      <c r="G178" s="94"/>
      <c r="H178" s="94"/>
      <c r="I178" s="94"/>
      <c r="J178" s="94"/>
      <c r="K178" s="94"/>
      <c r="L178" s="94"/>
      <c r="M178" s="98"/>
      <c r="N178" s="98"/>
      <c r="O178" s="94"/>
      <c r="P178" s="94"/>
      <c r="Q178" s="94"/>
      <c r="R178" s="31"/>
      <c r="T178" s="6"/>
      <c r="U178" s="6"/>
      <c r="V178" s="31"/>
      <c r="X178" s="6"/>
      <c r="Y178" s="6"/>
      <c r="Z178" s="31"/>
    </row>
    <row r="179" spans="2:26" ht="21.75" customHeight="1">
      <c r="B179" s="6"/>
      <c r="C179" s="94"/>
      <c r="D179" s="95"/>
      <c r="E179" s="95"/>
      <c r="F179" s="94"/>
      <c r="G179" s="94"/>
      <c r="H179" s="94"/>
      <c r="I179" s="94"/>
      <c r="J179" s="94"/>
      <c r="K179" s="94"/>
      <c r="L179" s="94"/>
      <c r="M179" s="98"/>
      <c r="N179" s="98"/>
      <c r="O179" s="94"/>
      <c r="P179" s="94"/>
      <c r="Q179" s="94"/>
      <c r="R179" s="31"/>
      <c r="T179" s="6"/>
      <c r="U179" s="6"/>
      <c r="V179" s="31"/>
      <c r="X179" s="6"/>
      <c r="Y179" s="6"/>
      <c r="Z179" s="31"/>
    </row>
    <row r="180" spans="2:26" ht="21.75" customHeight="1">
      <c r="B180" s="6"/>
      <c r="C180" s="94"/>
      <c r="D180" s="95"/>
      <c r="E180" s="95"/>
      <c r="F180" s="94"/>
      <c r="G180" s="94"/>
      <c r="H180" s="94"/>
      <c r="I180" s="94"/>
      <c r="J180" s="94"/>
      <c r="K180" s="94"/>
      <c r="L180" s="94"/>
      <c r="M180" s="98"/>
      <c r="N180" s="98"/>
      <c r="O180" s="94"/>
      <c r="P180" s="94"/>
      <c r="Q180" s="94"/>
      <c r="R180" s="31"/>
      <c r="T180" s="6"/>
      <c r="U180" s="6"/>
      <c r="V180" s="31"/>
      <c r="X180" s="6"/>
      <c r="Y180" s="6"/>
      <c r="Z180" s="31"/>
    </row>
    <row r="181" spans="2:26" ht="21.75" customHeight="1">
      <c r="B181" s="6"/>
      <c r="C181" s="94"/>
      <c r="D181" s="95"/>
      <c r="E181" s="95"/>
      <c r="F181" s="94"/>
      <c r="G181" s="94"/>
      <c r="H181" s="94"/>
      <c r="I181" s="94"/>
      <c r="J181" s="94"/>
      <c r="K181" s="94"/>
      <c r="L181" s="94"/>
      <c r="M181" s="98"/>
      <c r="N181" s="98"/>
      <c r="O181" s="94"/>
      <c r="P181" s="94"/>
      <c r="Q181" s="94"/>
      <c r="R181" s="31"/>
      <c r="T181" s="6"/>
      <c r="U181" s="6"/>
      <c r="V181" s="31"/>
      <c r="X181" s="6"/>
      <c r="Y181" s="6"/>
      <c r="Z181" s="31"/>
    </row>
    <row r="182" spans="2:26" ht="21.75" customHeight="1">
      <c r="B182" s="6"/>
      <c r="C182" s="94"/>
      <c r="D182" s="95"/>
      <c r="E182" s="95"/>
      <c r="F182" s="94"/>
      <c r="G182" s="94"/>
      <c r="H182" s="94"/>
      <c r="I182" s="94"/>
      <c r="J182" s="94"/>
      <c r="K182" s="94"/>
      <c r="L182" s="94"/>
      <c r="M182" s="98"/>
      <c r="N182" s="98"/>
      <c r="O182" s="94"/>
      <c r="P182" s="94"/>
      <c r="Q182" s="94"/>
      <c r="R182" s="31"/>
      <c r="T182" s="6"/>
      <c r="U182" s="6"/>
      <c r="V182" s="31"/>
      <c r="X182" s="6"/>
      <c r="Y182" s="6"/>
      <c r="Z182" s="31"/>
    </row>
    <row r="183" spans="2:26" ht="21.75" customHeight="1">
      <c r="B183" s="6"/>
      <c r="C183" s="94"/>
      <c r="D183" s="95"/>
      <c r="E183" s="95"/>
      <c r="F183" s="94"/>
      <c r="G183" s="94"/>
      <c r="H183" s="94"/>
      <c r="I183" s="94"/>
      <c r="J183" s="94"/>
      <c r="K183" s="94"/>
      <c r="L183" s="94"/>
      <c r="M183" s="98"/>
      <c r="N183" s="98"/>
      <c r="O183" s="94"/>
      <c r="P183" s="94"/>
      <c r="Q183" s="94"/>
      <c r="R183" s="31"/>
      <c r="T183" s="6"/>
      <c r="U183" s="6"/>
      <c r="V183" s="31"/>
      <c r="X183" s="6"/>
      <c r="Y183" s="6"/>
      <c r="Z183" s="31"/>
    </row>
    <row r="184" spans="2:26" ht="21.75" customHeight="1">
      <c r="B184" s="6"/>
      <c r="C184" s="94"/>
      <c r="D184" s="95"/>
      <c r="E184" s="95"/>
      <c r="F184" s="94"/>
      <c r="G184" s="94"/>
      <c r="H184" s="94"/>
      <c r="I184" s="94"/>
      <c r="J184" s="94"/>
      <c r="K184" s="94"/>
      <c r="L184" s="94"/>
      <c r="M184" s="98"/>
      <c r="N184" s="98"/>
      <c r="O184" s="94"/>
      <c r="P184" s="94"/>
      <c r="Q184" s="94"/>
      <c r="R184" s="31"/>
      <c r="T184" s="6"/>
      <c r="U184" s="6"/>
      <c r="V184" s="31"/>
      <c r="X184" s="6"/>
      <c r="Y184" s="6"/>
      <c r="Z184" s="31"/>
    </row>
    <row r="185" spans="2:26" ht="21.75" customHeight="1">
      <c r="B185" s="6"/>
      <c r="C185" s="94"/>
      <c r="D185" s="95"/>
      <c r="E185" s="95"/>
      <c r="F185" s="94"/>
      <c r="G185" s="94"/>
      <c r="H185" s="94"/>
      <c r="I185" s="94"/>
      <c r="J185" s="94"/>
      <c r="K185" s="94"/>
      <c r="L185" s="94"/>
      <c r="M185" s="98"/>
      <c r="N185" s="98"/>
      <c r="O185" s="94"/>
      <c r="P185" s="94"/>
      <c r="Q185" s="94"/>
      <c r="R185" s="31"/>
      <c r="T185" s="6"/>
      <c r="U185" s="6"/>
      <c r="V185" s="31"/>
      <c r="X185" s="6"/>
      <c r="Y185" s="6"/>
      <c r="Z185" s="31"/>
    </row>
    <row r="186" spans="2:26" ht="21.75" customHeight="1">
      <c r="B186" s="6"/>
      <c r="C186" s="94"/>
      <c r="D186" s="95"/>
      <c r="E186" s="95"/>
      <c r="F186" s="94"/>
      <c r="G186" s="94"/>
      <c r="H186" s="94"/>
      <c r="I186" s="94"/>
      <c r="J186" s="94"/>
      <c r="K186" s="94"/>
      <c r="L186" s="94"/>
      <c r="M186" s="98"/>
      <c r="N186" s="98"/>
      <c r="O186" s="94"/>
      <c r="P186" s="94"/>
      <c r="Q186" s="94"/>
      <c r="R186" s="31"/>
      <c r="T186" s="6"/>
      <c r="U186" s="6"/>
      <c r="V186" s="31"/>
      <c r="X186" s="6"/>
      <c r="Y186" s="6"/>
      <c r="Z186" s="31"/>
    </row>
    <row r="187" spans="2:26" ht="21.75" customHeight="1">
      <c r="B187" s="6"/>
      <c r="C187" s="94"/>
      <c r="D187" s="95"/>
      <c r="E187" s="95"/>
      <c r="F187" s="94"/>
      <c r="G187" s="94"/>
      <c r="H187" s="94"/>
      <c r="I187" s="94"/>
      <c r="J187" s="94"/>
      <c r="K187" s="94"/>
      <c r="L187" s="94"/>
      <c r="M187" s="98"/>
      <c r="N187" s="98"/>
      <c r="O187" s="94"/>
      <c r="P187" s="94"/>
      <c r="Q187" s="94"/>
      <c r="R187" s="31"/>
      <c r="T187" s="6"/>
      <c r="U187" s="6"/>
      <c r="V187" s="31"/>
      <c r="X187" s="6"/>
      <c r="Y187" s="6"/>
      <c r="Z187" s="31"/>
    </row>
    <row r="188" spans="2:26" ht="21.75" customHeight="1">
      <c r="B188" s="6"/>
      <c r="C188" s="94"/>
      <c r="D188" s="95"/>
      <c r="E188" s="95"/>
      <c r="F188" s="94"/>
      <c r="G188" s="94"/>
      <c r="H188" s="94"/>
      <c r="I188" s="94"/>
      <c r="J188" s="94"/>
      <c r="K188" s="94"/>
      <c r="L188" s="94"/>
      <c r="M188" s="98"/>
      <c r="N188" s="98"/>
      <c r="O188" s="94"/>
      <c r="P188" s="94"/>
      <c r="Q188" s="94"/>
      <c r="R188" s="31"/>
      <c r="T188" s="6"/>
      <c r="U188" s="6"/>
      <c r="V188" s="31"/>
      <c r="X188" s="6"/>
      <c r="Y188" s="6"/>
      <c r="Z188" s="31"/>
    </row>
    <row r="189" spans="2:26" ht="21.75" customHeight="1">
      <c r="B189" s="6"/>
      <c r="C189" s="94"/>
      <c r="D189" s="95"/>
      <c r="E189" s="95"/>
      <c r="F189" s="94"/>
      <c r="G189" s="94"/>
      <c r="H189" s="94"/>
      <c r="I189" s="94"/>
      <c r="J189" s="94"/>
      <c r="K189" s="94"/>
      <c r="L189" s="94"/>
      <c r="M189" s="98"/>
      <c r="N189" s="98"/>
      <c r="O189" s="94"/>
      <c r="P189" s="94"/>
      <c r="Q189" s="94"/>
      <c r="R189" s="31"/>
      <c r="T189" s="6"/>
      <c r="U189" s="6"/>
      <c r="V189" s="31"/>
      <c r="X189" s="6"/>
      <c r="Y189" s="6"/>
      <c r="Z189" s="31"/>
    </row>
    <row r="190" spans="2:26" ht="21.75" customHeight="1">
      <c r="B190" s="6"/>
      <c r="C190" s="94"/>
      <c r="D190" s="95"/>
      <c r="E190" s="95"/>
      <c r="F190" s="94"/>
      <c r="G190" s="94"/>
      <c r="H190" s="94"/>
      <c r="I190" s="94"/>
      <c r="J190" s="94"/>
      <c r="K190" s="94"/>
      <c r="L190" s="94"/>
      <c r="M190" s="98"/>
      <c r="N190" s="98"/>
      <c r="O190" s="94"/>
      <c r="P190" s="94"/>
      <c r="Q190" s="94"/>
      <c r="R190" s="31"/>
      <c r="T190" s="6"/>
      <c r="U190" s="6"/>
      <c r="V190" s="31"/>
      <c r="X190" s="6"/>
      <c r="Y190" s="6"/>
      <c r="Z190" s="31"/>
    </row>
    <row r="191" spans="2:26" ht="21.75" customHeight="1">
      <c r="B191" s="6"/>
      <c r="C191" s="94"/>
      <c r="D191" s="95"/>
      <c r="E191" s="95"/>
      <c r="F191" s="94"/>
      <c r="G191" s="94"/>
      <c r="H191" s="94"/>
      <c r="I191" s="94"/>
      <c r="J191" s="94"/>
      <c r="K191" s="94"/>
      <c r="L191" s="94"/>
      <c r="M191" s="98"/>
      <c r="N191" s="98"/>
      <c r="O191" s="94"/>
      <c r="P191" s="94"/>
      <c r="Q191" s="94"/>
      <c r="R191" s="31"/>
      <c r="T191" s="6"/>
      <c r="U191" s="6"/>
      <c r="V191" s="31"/>
      <c r="X191" s="6"/>
      <c r="Y191" s="6"/>
      <c r="Z191" s="31"/>
    </row>
    <row r="192" spans="2:26" ht="21.75" customHeight="1">
      <c r="B192" s="6"/>
      <c r="C192" s="94"/>
      <c r="D192" s="95"/>
      <c r="E192" s="95"/>
      <c r="F192" s="94"/>
      <c r="G192" s="94"/>
      <c r="H192" s="94"/>
      <c r="I192" s="94"/>
      <c r="J192" s="94"/>
      <c r="K192" s="94"/>
      <c r="L192" s="94"/>
      <c r="M192" s="98"/>
      <c r="N192" s="98"/>
      <c r="O192" s="94"/>
      <c r="P192" s="94"/>
      <c r="Q192" s="94"/>
      <c r="R192" s="31"/>
      <c r="T192" s="6"/>
      <c r="U192" s="6"/>
      <c r="V192" s="31"/>
      <c r="X192" s="6"/>
      <c r="Y192" s="6"/>
      <c r="Z192" s="31"/>
    </row>
    <row r="193" spans="2:26" ht="21.75" customHeight="1">
      <c r="B193" s="6"/>
      <c r="C193" s="94"/>
      <c r="D193" s="95"/>
      <c r="E193" s="95"/>
      <c r="F193" s="94"/>
      <c r="G193" s="94"/>
      <c r="H193" s="94"/>
      <c r="I193" s="94"/>
      <c r="J193" s="94"/>
      <c r="K193" s="94"/>
      <c r="L193" s="94"/>
      <c r="M193" s="98"/>
      <c r="N193" s="98"/>
      <c r="O193" s="94"/>
      <c r="P193" s="94"/>
      <c r="Q193" s="94"/>
      <c r="R193" s="31"/>
      <c r="T193" s="6"/>
      <c r="U193" s="6"/>
      <c r="V193" s="31"/>
      <c r="X193" s="6"/>
      <c r="Y193" s="6"/>
      <c r="Z193" s="31"/>
    </row>
    <row r="194" spans="2:26" ht="21.75" customHeight="1">
      <c r="B194" s="6"/>
      <c r="C194" s="94"/>
      <c r="D194" s="95"/>
      <c r="E194" s="95"/>
      <c r="F194" s="94"/>
      <c r="G194" s="94"/>
      <c r="H194" s="94"/>
      <c r="I194" s="94"/>
      <c r="J194" s="94"/>
      <c r="K194" s="94"/>
      <c r="L194" s="94"/>
      <c r="M194" s="98"/>
      <c r="N194" s="98"/>
      <c r="O194" s="94"/>
      <c r="P194" s="94"/>
      <c r="Q194" s="94"/>
      <c r="R194" s="31"/>
      <c r="T194" s="6"/>
      <c r="U194" s="6"/>
      <c r="V194" s="31"/>
      <c r="X194" s="6"/>
      <c r="Y194" s="6"/>
      <c r="Z194" s="31"/>
    </row>
    <row r="195" spans="2:26" ht="21.75" customHeight="1">
      <c r="B195" s="6"/>
      <c r="C195" s="94"/>
      <c r="D195" s="95"/>
      <c r="E195" s="95"/>
      <c r="F195" s="94"/>
      <c r="G195" s="94"/>
      <c r="H195" s="94"/>
      <c r="I195" s="94"/>
      <c r="J195" s="94"/>
      <c r="K195" s="94"/>
      <c r="L195" s="94"/>
      <c r="M195" s="98"/>
      <c r="N195" s="98"/>
      <c r="O195" s="94"/>
      <c r="P195" s="94"/>
      <c r="Q195" s="94"/>
      <c r="R195" s="31"/>
      <c r="T195" s="6"/>
      <c r="U195" s="6"/>
      <c r="V195" s="31"/>
      <c r="X195" s="6"/>
      <c r="Y195" s="6"/>
      <c r="Z195" s="31"/>
    </row>
    <row r="196" spans="2:26" ht="21.75" customHeight="1">
      <c r="B196" s="6"/>
      <c r="C196" s="94"/>
      <c r="D196" s="95"/>
      <c r="E196" s="95"/>
      <c r="F196" s="94"/>
      <c r="G196" s="94"/>
      <c r="H196" s="94"/>
      <c r="I196" s="94"/>
      <c r="J196" s="94"/>
      <c r="K196" s="94"/>
      <c r="L196" s="94"/>
      <c r="M196" s="98"/>
      <c r="N196" s="98"/>
      <c r="O196" s="94"/>
      <c r="P196" s="94"/>
      <c r="Q196" s="94"/>
      <c r="R196" s="31"/>
      <c r="T196" s="6"/>
      <c r="U196" s="6"/>
      <c r="V196" s="31"/>
      <c r="X196" s="6"/>
      <c r="Y196" s="6"/>
      <c r="Z196" s="31"/>
    </row>
    <row r="197" spans="2:26" ht="21.75" customHeight="1">
      <c r="B197" s="6"/>
      <c r="C197" s="94"/>
      <c r="D197" s="95"/>
      <c r="E197" s="95"/>
      <c r="F197" s="94"/>
      <c r="G197" s="94"/>
      <c r="H197" s="94"/>
      <c r="I197" s="94"/>
      <c r="J197" s="94"/>
      <c r="K197" s="94"/>
      <c r="L197" s="94"/>
      <c r="M197" s="98"/>
      <c r="N197" s="98"/>
      <c r="O197" s="94"/>
      <c r="P197" s="94"/>
      <c r="Q197" s="94"/>
      <c r="R197" s="31"/>
      <c r="T197" s="6"/>
      <c r="U197" s="6"/>
      <c r="V197" s="31"/>
      <c r="X197" s="6"/>
      <c r="Y197" s="6"/>
      <c r="Z197" s="31"/>
    </row>
    <row r="198" spans="2:26" ht="21.75" customHeight="1">
      <c r="B198" s="6"/>
      <c r="C198" s="94"/>
      <c r="D198" s="95"/>
      <c r="E198" s="95"/>
      <c r="F198" s="94"/>
      <c r="G198" s="94"/>
      <c r="H198" s="94"/>
      <c r="I198" s="94"/>
      <c r="J198" s="94"/>
      <c r="K198" s="94"/>
      <c r="L198" s="94"/>
      <c r="M198" s="98"/>
      <c r="N198" s="98"/>
      <c r="O198" s="94"/>
      <c r="P198" s="94"/>
      <c r="Q198" s="94"/>
      <c r="R198" s="31"/>
      <c r="T198" s="6"/>
      <c r="U198" s="6"/>
      <c r="V198" s="31"/>
      <c r="X198" s="6"/>
      <c r="Y198" s="6"/>
      <c r="Z198" s="31"/>
    </row>
    <row r="199" spans="2:26" ht="21.75" customHeight="1">
      <c r="B199" s="6"/>
      <c r="C199" s="94"/>
      <c r="D199" s="95"/>
      <c r="E199" s="95"/>
      <c r="F199" s="94"/>
      <c r="G199" s="94"/>
      <c r="H199" s="94"/>
      <c r="I199" s="94"/>
      <c r="J199" s="94"/>
      <c r="K199" s="94"/>
      <c r="L199" s="94"/>
      <c r="M199" s="98"/>
      <c r="N199" s="98"/>
      <c r="O199" s="94"/>
      <c r="P199" s="94"/>
      <c r="Q199" s="94"/>
      <c r="R199" s="31"/>
      <c r="T199" s="6"/>
      <c r="U199" s="6"/>
      <c r="V199" s="31"/>
      <c r="X199" s="6"/>
      <c r="Y199" s="6"/>
      <c r="Z199" s="31"/>
    </row>
    <row r="200" spans="2:26" ht="21.75" customHeight="1">
      <c r="B200" s="6"/>
      <c r="C200" s="94"/>
      <c r="D200" s="95"/>
      <c r="E200" s="95"/>
      <c r="F200" s="94"/>
      <c r="G200" s="94"/>
      <c r="H200" s="94"/>
      <c r="I200" s="94"/>
      <c r="J200" s="94"/>
      <c r="K200" s="94"/>
      <c r="L200" s="94"/>
      <c r="M200" s="98"/>
      <c r="N200" s="98"/>
      <c r="O200" s="94"/>
      <c r="P200" s="94"/>
      <c r="Q200" s="94"/>
      <c r="R200" s="31"/>
      <c r="T200" s="6"/>
      <c r="U200" s="6"/>
      <c r="V200" s="31"/>
      <c r="X200" s="6"/>
      <c r="Y200" s="6"/>
      <c r="Z200" s="31"/>
    </row>
    <row r="201" spans="2:26" ht="21.75" customHeight="1">
      <c r="B201" s="6"/>
      <c r="C201" s="94"/>
      <c r="D201" s="95"/>
      <c r="E201" s="95"/>
      <c r="F201" s="94"/>
      <c r="G201" s="94"/>
      <c r="H201" s="94"/>
      <c r="I201" s="94"/>
      <c r="J201" s="94"/>
      <c r="K201" s="94"/>
      <c r="L201" s="94"/>
      <c r="M201" s="98"/>
      <c r="N201" s="98"/>
      <c r="O201" s="94"/>
      <c r="P201" s="94"/>
      <c r="Q201" s="94"/>
      <c r="R201" s="31"/>
      <c r="T201" s="6"/>
      <c r="U201" s="6"/>
      <c r="V201" s="31"/>
      <c r="X201" s="6"/>
      <c r="Y201" s="6"/>
      <c r="Z201" s="31"/>
    </row>
    <row r="202" spans="2:26" ht="21.75" customHeight="1">
      <c r="B202" s="6"/>
      <c r="C202" s="94"/>
      <c r="D202" s="95"/>
      <c r="E202" s="95"/>
      <c r="F202" s="94"/>
      <c r="G202" s="94"/>
      <c r="H202" s="94"/>
      <c r="I202" s="94"/>
      <c r="J202" s="94"/>
      <c r="K202" s="94"/>
      <c r="L202" s="94"/>
      <c r="M202" s="98"/>
      <c r="N202" s="98"/>
      <c r="O202" s="94"/>
      <c r="P202" s="94"/>
      <c r="Q202" s="94"/>
      <c r="R202" s="31"/>
      <c r="T202" s="6"/>
      <c r="U202" s="6"/>
      <c r="V202" s="31"/>
      <c r="X202" s="6"/>
      <c r="Y202" s="6"/>
      <c r="Z202" s="31"/>
    </row>
    <row r="203" spans="2:26" ht="21.75" customHeight="1">
      <c r="B203" s="6"/>
      <c r="C203" s="94"/>
      <c r="D203" s="95"/>
      <c r="E203" s="95"/>
      <c r="F203" s="94"/>
      <c r="G203" s="94"/>
      <c r="H203" s="94"/>
      <c r="I203" s="94"/>
      <c r="J203" s="94"/>
      <c r="K203" s="94"/>
      <c r="L203" s="94"/>
      <c r="M203" s="98"/>
      <c r="N203" s="98"/>
      <c r="O203" s="94"/>
      <c r="P203" s="94"/>
      <c r="Q203" s="94"/>
      <c r="R203" s="31"/>
      <c r="T203" s="6"/>
      <c r="U203" s="6"/>
      <c r="V203" s="31"/>
      <c r="X203" s="6"/>
      <c r="Y203" s="6"/>
      <c r="Z203" s="31"/>
    </row>
    <row r="204" spans="2:26" ht="21.75" customHeight="1">
      <c r="B204" s="6"/>
      <c r="C204" s="94"/>
      <c r="D204" s="95"/>
      <c r="E204" s="95"/>
      <c r="F204" s="94"/>
      <c r="G204" s="94"/>
      <c r="H204" s="94"/>
      <c r="I204" s="94"/>
      <c r="J204" s="94"/>
      <c r="K204" s="94"/>
      <c r="L204" s="94"/>
      <c r="M204" s="98"/>
      <c r="N204" s="98"/>
      <c r="O204" s="94"/>
      <c r="P204" s="94"/>
      <c r="Q204" s="94"/>
      <c r="R204" s="31"/>
      <c r="T204" s="6"/>
      <c r="U204" s="6"/>
      <c r="V204" s="31"/>
      <c r="X204" s="6"/>
      <c r="Y204" s="6"/>
      <c r="Z204" s="31"/>
    </row>
    <row r="205" spans="2:26" ht="21.75" customHeight="1">
      <c r="B205" s="6"/>
      <c r="C205" s="94"/>
      <c r="D205" s="95"/>
      <c r="E205" s="95"/>
      <c r="F205" s="94"/>
      <c r="G205" s="94"/>
      <c r="H205" s="94"/>
      <c r="I205" s="94"/>
      <c r="J205" s="94"/>
      <c r="K205" s="94"/>
      <c r="L205" s="94"/>
      <c r="M205" s="98"/>
      <c r="N205" s="98"/>
      <c r="O205" s="94"/>
      <c r="P205" s="94"/>
      <c r="Q205" s="94"/>
      <c r="R205" s="31"/>
      <c r="T205" s="6"/>
      <c r="U205" s="6"/>
      <c r="V205" s="31"/>
      <c r="X205" s="6"/>
      <c r="Y205" s="6"/>
      <c r="Z205" s="31"/>
    </row>
    <row r="206" spans="2:26" ht="21.75" customHeight="1">
      <c r="B206" s="6"/>
      <c r="C206" s="94"/>
      <c r="D206" s="95"/>
      <c r="E206" s="95"/>
      <c r="F206" s="94"/>
      <c r="G206" s="94"/>
      <c r="H206" s="94"/>
      <c r="I206" s="94"/>
      <c r="J206" s="94"/>
      <c r="K206" s="94"/>
      <c r="L206" s="94"/>
      <c r="M206" s="98"/>
      <c r="N206" s="98"/>
      <c r="O206" s="94"/>
      <c r="P206" s="94"/>
      <c r="Q206" s="94"/>
      <c r="R206" s="31"/>
      <c r="T206" s="6"/>
      <c r="U206" s="6"/>
      <c r="V206" s="31"/>
      <c r="X206" s="6"/>
      <c r="Y206" s="6"/>
      <c r="Z206" s="31"/>
    </row>
    <row r="207" spans="2:26" ht="21.75" customHeight="1">
      <c r="B207" s="6"/>
      <c r="C207" s="94"/>
      <c r="D207" s="95"/>
      <c r="E207" s="95"/>
      <c r="F207" s="94"/>
      <c r="G207" s="94"/>
      <c r="H207" s="94"/>
      <c r="I207" s="94"/>
      <c r="J207" s="94"/>
      <c r="K207" s="94"/>
      <c r="L207" s="94"/>
      <c r="M207" s="98"/>
      <c r="N207" s="98"/>
      <c r="O207" s="94"/>
      <c r="P207" s="94"/>
      <c r="Q207" s="94"/>
      <c r="R207" s="31"/>
      <c r="T207" s="6"/>
      <c r="U207" s="6"/>
      <c r="V207" s="31"/>
      <c r="X207" s="6"/>
      <c r="Y207" s="6"/>
      <c r="Z207" s="31"/>
    </row>
    <row r="208" spans="2:26" ht="21.75" customHeight="1">
      <c r="B208" s="6"/>
      <c r="C208" s="94"/>
      <c r="D208" s="95"/>
      <c r="E208" s="95"/>
      <c r="F208" s="94"/>
      <c r="G208" s="94"/>
      <c r="H208" s="94"/>
      <c r="I208" s="94"/>
      <c r="J208" s="94"/>
      <c r="K208" s="94"/>
      <c r="L208" s="94"/>
      <c r="M208" s="98"/>
      <c r="N208" s="98"/>
      <c r="O208" s="94"/>
      <c r="P208" s="94"/>
      <c r="Q208" s="94"/>
      <c r="R208" s="31"/>
      <c r="T208" s="6"/>
      <c r="U208" s="6"/>
      <c r="V208" s="31"/>
      <c r="X208" s="6"/>
      <c r="Y208" s="6"/>
      <c r="Z208" s="31"/>
    </row>
    <row r="209" spans="2:26" ht="21.75" customHeight="1">
      <c r="B209" s="6"/>
      <c r="C209" s="94"/>
      <c r="D209" s="95"/>
      <c r="E209" s="95"/>
      <c r="F209" s="94"/>
      <c r="G209" s="94"/>
      <c r="H209" s="94"/>
      <c r="I209" s="94"/>
      <c r="J209" s="94"/>
      <c r="K209" s="94"/>
      <c r="L209" s="94"/>
      <c r="M209" s="98"/>
      <c r="N209" s="98"/>
      <c r="O209" s="94"/>
      <c r="P209" s="94"/>
      <c r="Q209" s="94"/>
      <c r="R209" s="31"/>
      <c r="T209" s="6"/>
      <c r="U209" s="6"/>
      <c r="V209" s="31"/>
      <c r="X209" s="6"/>
      <c r="Y209" s="6"/>
      <c r="Z209" s="31"/>
    </row>
    <row r="210" spans="2:26" ht="21.75" customHeight="1">
      <c r="B210" s="6"/>
      <c r="C210" s="94"/>
      <c r="D210" s="95"/>
      <c r="E210" s="95"/>
      <c r="F210" s="94"/>
      <c r="G210" s="94"/>
      <c r="H210" s="94"/>
      <c r="I210" s="94"/>
      <c r="J210" s="94"/>
      <c r="K210" s="94"/>
      <c r="L210" s="94"/>
      <c r="M210" s="98"/>
      <c r="N210" s="98"/>
      <c r="O210" s="94"/>
      <c r="P210" s="94"/>
      <c r="Q210" s="94"/>
      <c r="R210" s="31"/>
      <c r="T210" s="6"/>
      <c r="U210" s="6"/>
      <c r="V210" s="31"/>
      <c r="X210" s="6"/>
      <c r="Y210" s="6"/>
      <c r="Z210" s="31"/>
    </row>
    <row r="211" spans="2:26" ht="21.75" customHeight="1">
      <c r="B211" s="6"/>
      <c r="C211" s="94"/>
      <c r="D211" s="95"/>
      <c r="E211" s="95"/>
      <c r="F211" s="94"/>
      <c r="G211" s="94"/>
      <c r="H211" s="94"/>
      <c r="I211" s="94"/>
      <c r="J211" s="94"/>
      <c r="K211" s="94"/>
      <c r="L211" s="94"/>
      <c r="M211" s="98"/>
      <c r="N211" s="98"/>
      <c r="O211" s="94"/>
      <c r="P211" s="94"/>
      <c r="Q211" s="94"/>
      <c r="R211" s="31"/>
      <c r="T211" s="6"/>
      <c r="U211" s="6"/>
      <c r="V211" s="31"/>
      <c r="X211" s="6"/>
      <c r="Y211" s="6"/>
      <c r="Z211" s="31"/>
    </row>
    <row r="212" spans="2:26" ht="21.75" customHeight="1">
      <c r="B212" s="6"/>
      <c r="C212" s="94"/>
      <c r="D212" s="95"/>
      <c r="E212" s="95"/>
      <c r="F212" s="94"/>
      <c r="G212" s="94"/>
      <c r="H212" s="94"/>
      <c r="I212" s="94"/>
      <c r="J212" s="94"/>
      <c r="K212" s="94"/>
      <c r="L212" s="94"/>
      <c r="M212" s="98"/>
      <c r="N212" s="98"/>
      <c r="O212" s="94"/>
      <c r="P212" s="94"/>
      <c r="Q212" s="94"/>
      <c r="R212" s="31"/>
      <c r="T212" s="6"/>
      <c r="U212" s="6"/>
      <c r="V212" s="31"/>
      <c r="X212" s="6"/>
      <c r="Y212" s="6"/>
      <c r="Z212" s="31"/>
    </row>
    <row r="213" spans="2:26" ht="21.75" customHeight="1">
      <c r="B213" s="6"/>
      <c r="C213" s="94"/>
      <c r="D213" s="95"/>
      <c r="E213" s="95"/>
      <c r="F213" s="94"/>
      <c r="G213" s="94"/>
      <c r="H213" s="94"/>
      <c r="I213" s="94"/>
      <c r="J213" s="94"/>
      <c r="K213" s="94"/>
      <c r="L213" s="94"/>
      <c r="M213" s="98"/>
      <c r="N213" s="98"/>
      <c r="O213" s="94"/>
      <c r="P213" s="94"/>
      <c r="Q213" s="94"/>
      <c r="R213" s="31"/>
      <c r="T213" s="6"/>
      <c r="U213" s="6"/>
      <c r="V213" s="31"/>
      <c r="X213" s="6"/>
      <c r="Y213" s="6"/>
      <c r="Z213" s="31"/>
    </row>
    <row r="214" spans="2:26" ht="21.75" customHeight="1">
      <c r="B214" s="6"/>
      <c r="C214" s="94"/>
      <c r="D214" s="95"/>
      <c r="E214" s="95"/>
      <c r="F214" s="94"/>
      <c r="G214" s="94"/>
      <c r="H214" s="94"/>
      <c r="I214" s="94"/>
      <c r="J214" s="94"/>
      <c r="K214" s="94"/>
      <c r="L214" s="94"/>
      <c r="M214" s="98"/>
      <c r="N214" s="98"/>
      <c r="O214" s="94"/>
      <c r="P214" s="94"/>
      <c r="Q214" s="94"/>
      <c r="R214" s="31"/>
      <c r="T214" s="6"/>
      <c r="U214" s="6"/>
      <c r="V214" s="31"/>
      <c r="X214" s="6"/>
      <c r="Y214" s="6"/>
      <c r="Z214" s="31"/>
    </row>
    <row r="215" spans="2:26" ht="21.75" customHeight="1">
      <c r="B215" s="6"/>
      <c r="C215" s="94"/>
      <c r="D215" s="95"/>
      <c r="E215" s="95"/>
      <c r="F215" s="94"/>
      <c r="G215" s="94"/>
      <c r="H215" s="94"/>
      <c r="I215" s="94"/>
      <c r="J215" s="94"/>
      <c r="K215" s="94"/>
      <c r="L215" s="94"/>
      <c r="M215" s="98"/>
      <c r="N215" s="98"/>
      <c r="O215" s="94"/>
      <c r="P215" s="94"/>
      <c r="Q215" s="94"/>
      <c r="R215" s="31"/>
      <c r="T215" s="6"/>
      <c r="U215" s="6"/>
      <c r="V215" s="31"/>
      <c r="X215" s="6"/>
      <c r="Y215" s="6"/>
      <c r="Z215" s="31"/>
    </row>
    <row r="216" spans="2:26" ht="21.75" customHeight="1">
      <c r="B216" s="6"/>
      <c r="C216" s="94"/>
      <c r="D216" s="95"/>
      <c r="E216" s="95"/>
      <c r="F216" s="94"/>
      <c r="G216" s="94"/>
      <c r="H216" s="94"/>
      <c r="I216" s="94"/>
      <c r="J216" s="94"/>
      <c r="K216" s="94"/>
      <c r="L216" s="94"/>
      <c r="M216" s="98"/>
      <c r="N216" s="98"/>
      <c r="O216" s="94"/>
      <c r="P216" s="94"/>
      <c r="Q216" s="94"/>
      <c r="R216" s="31"/>
      <c r="T216" s="6"/>
      <c r="U216" s="6"/>
      <c r="V216" s="31"/>
      <c r="X216" s="6"/>
      <c r="Y216" s="6"/>
      <c r="Z216" s="31"/>
    </row>
    <row r="217" spans="2:26" ht="21.75" customHeight="1">
      <c r="B217" s="6"/>
      <c r="C217" s="94"/>
      <c r="D217" s="95"/>
      <c r="E217" s="95"/>
      <c r="F217" s="94"/>
      <c r="G217" s="94"/>
      <c r="H217" s="94"/>
      <c r="I217" s="94"/>
      <c r="J217" s="94"/>
      <c r="K217" s="94"/>
      <c r="L217" s="94"/>
      <c r="M217" s="98"/>
      <c r="N217" s="98"/>
      <c r="O217" s="94"/>
      <c r="P217" s="94"/>
      <c r="Q217" s="94"/>
      <c r="R217" s="31"/>
      <c r="T217" s="6"/>
      <c r="U217" s="6"/>
      <c r="V217" s="31"/>
      <c r="X217" s="6"/>
      <c r="Y217" s="6"/>
      <c r="Z217" s="31"/>
    </row>
    <row r="218" spans="2:26" ht="21.75" customHeight="1">
      <c r="B218" s="6"/>
      <c r="C218" s="94"/>
      <c r="D218" s="95"/>
      <c r="E218" s="95"/>
      <c r="F218" s="94"/>
      <c r="G218" s="94"/>
      <c r="H218" s="94"/>
      <c r="I218" s="94"/>
      <c r="J218" s="94"/>
      <c r="K218" s="94"/>
      <c r="L218" s="94"/>
      <c r="M218" s="98"/>
      <c r="N218" s="98"/>
      <c r="O218" s="94"/>
      <c r="P218" s="94"/>
      <c r="Q218" s="94"/>
      <c r="R218" s="31"/>
      <c r="T218" s="6"/>
      <c r="U218" s="6"/>
      <c r="V218" s="31"/>
      <c r="X218" s="6"/>
      <c r="Y218" s="6"/>
      <c r="Z218" s="31"/>
    </row>
    <row r="219" spans="2:26" ht="21.75" customHeight="1">
      <c r="B219" s="6"/>
      <c r="C219" s="94"/>
      <c r="D219" s="95"/>
      <c r="E219" s="95"/>
      <c r="F219" s="94"/>
      <c r="G219" s="94"/>
      <c r="H219" s="94"/>
      <c r="I219" s="94"/>
      <c r="J219" s="94"/>
      <c r="K219" s="94"/>
      <c r="L219" s="94"/>
      <c r="M219" s="98"/>
      <c r="N219" s="98"/>
      <c r="O219" s="94"/>
      <c r="P219" s="94"/>
      <c r="Q219" s="94"/>
      <c r="R219" s="31"/>
      <c r="T219" s="6"/>
      <c r="U219" s="6"/>
      <c r="V219" s="31"/>
      <c r="X219" s="6"/>
      <c r="Y219" s="6"/>
      <c r="Z219" s="31"/>
    </row>
    <row r="220" spans="2:26" ht="21.75" customHeight="1">
      <c r="B220" s="6"/>
      <c r="C220" s="94"/>
      <c r="D220" s="95"/>
      <c r="E220" s="95"/>
      <c r="F220" s="94"/>
      <c r="G220" s="94"/>
      <c r="H220" s="94"/>
      <c r="I220" s="94"/>
      <c r="J220" s="94"/>
      <c r="K220" s="94"/>
      <c r="L220" s="94"/>
      <c r="M220" s="98"/>
      <c r="N220" s="98"/>
      <c r="O220" s="94"/>
      <c r="P220" s="94"/>
      <c r="Q220" s="94"/>
      <c r="R220" s="31"/>
      <c r="T220" s="6"/>
      <c r="U220" s="6"/>
      <c r="V220" s="31"/>
      <c r="X220" s="6"/>
      <c r="Y220" s="6"/>
      <c r="Z220" s="31"/>
    </row>
    <row r="221" spans="2:26" ht="21.75" customHeight="1">
      <c r="B221" s="6"/>
      <c r="C221" s="94"/>
      <c r="D221" s="95"/>
      <c r="E221" s="95"/>
      <c r="F221" s="94"/>
      <c r="G221" s="94"/>
      <c r="H221" s="94"/>
      <c r="I221" s="94"/>
      <c r="J221" s="94"/>
      <c r="K221" s="94"/>
      <c r="L221" s="94"/>
      <c r="M221" s="98"/>
      <c r="N221" s="98"/>
      <c r="O221" s="94"/>
      <c r="P221" s="94"/>
      <c r="Q221" s="94"/>
      <c r="R221" s="31"/>
      <c r="T221" s="6"/>
      <c r="U221" s="6"/>
      <c r="V221" s="31"/>
      <c r="X221" s="6"/>
      <c r="Y221" s="6"/>
      <c r="Z221" s="31"/>
    </row>
    <row r="222" spans="2:26" ht="21.75" customHeight="1">
      <c r="B222" s="6"/>
      <c r="C222" s="94"/>
      <c r="D222" s="95"/>
      <c r="E222" s="95"/>
      <c r="F222" s="94"/>
      <c r="G222" s="94"/>
      <c r="H222" s="94"/>
      <c r="I222" s="94"/>
      <c r="J222" s="94"/>
      <c r="K222" s="94"/>
      <c r="L222" s="94"/>
      <c r="M222" s="98"/>
      <c r="N222" s="98"/>
      <c r="O222" s="94"/>
      <c r="P222" s="94"/>
      <c r="Q222" s="94"/>
      <c r="R222" s="31"/>
      <c r="T222" s="6"/>
      <c r="U222" s="6"/>
      <c r="V222" s="31"/>
      <c r="X222" s="6"/>
      <c r="Y222" s="6"/>
      <c r="Z222" s="31"/>
    </row>
    <row r="223" spans="2:26" ht="21.75" customHeight="1">
      <c r="B223" s="6"/>
      <c r="C223" s="94"/>
      <c r="D223" s="95"/>
      <c r="E223" s="95"/>
      <c r="F223" s="94"/>
      <c r="G223" s="94"/>
      <c r="H223" s="94"/>
      <c r="I223" s="94"/>
      <c r="J223" s="94"/>
      <c r="K223" s="94"/>
      <c r="L223" s="94"/>
      <c r="M223" s="98"/>
      <c r="N223" s="98"/>
      <c r="O223" s="94"/>
      <c r="P223" s="94"/>
      <c r="Q223" s="94"/>
      <c r="R223" s="31"/>
      <c r="T223" s="6"/>
      <c r="U223" s="6"/>
      <c r="V223" s="31"/>
      <c r="X223" s="6"/>
      <c r="Y223" s="6"/>
      <c r="Z223" s="31"/>
    </row>
    <row r="224" spans="2:26" ht="21.75" customHeight="1">
      <c r="B224" s="6"/>
      <c r="C224" s="94"/>
      <c r="D224" s="95"/>
      <c r="E224" s="95"/>
      <c r="F224" s="94"/>
      <c r="G224" s="94"/>
      <c r="H224" s="94"/>
      <c r="I224" s="94"/>
      <c r="J224" s="94"/>
      <c r="K224" s="94"/>
      <c r="L224" s="94"/>
      <c r="M224" s="98"/>
      <c r="N224" s="98"/>
      <c r="O224" s="94"/>
      <c r="P224" s="94"/>
      <c r="Q224" s="94"/>
      <c r="R224" s="31"/>
      <c r="T224" s="6"/>
      <c r="U224" s="6"/>
      <c r="V224" s="31"/>
      <c r="X224" s="6"/>
      <c r="Y224" s="6"/>
      <c r="Z224" s="31"/>
    </row>
    <row r="225" spans="2:26" ht="21.75" customHeight="1">
      <c r="B225" s="6"/>
      <c r="C225" s="94"/>
      <c r="D225" s="95"/>
      <c r="E225" s="95"/>
      <c r="F225" s="94"/>
      <c r="G225" s="94"/>
      <c r="H225" s="94"/>
      <c r="I225" s="94"/>
      <c r="J225" s="94"/>
      <c r="K225" s="94"/>
      <c r="L225" s="94"/>
      <c r="M225" s="98"/>
      <c r="N225" s="98"/>
      <c r="O225" s="94"/>
      <c r="P225" s="94"/>
      <c r="Q225" s="94"/>
      <c r="R225" s="31"/>
      <c r="T225" s="6"/>
      <c r="U225" s="6"/>
      <c r="V225" s="31"/>
      <c r="X225" s="6"/>
      <c r="Y225" s="6"/>
      <c r="Z225" s="31"/>
    </row>
    <row r="226" spans="2:26" ht="21.75" customHeight="1">
      <c r="B226" s="6"/>
      <c r="C226" s="94"/>
      <c r="D226" s="95"/>
      <c r="E226" s="95"/>
      <c r="F226" s="94"/>
      <c r="G226" s="94"/>
      <c r="H226" s="94"/>
      <c r="I226" s="94"/>
      <c r="J226" s="94"/>
      <c r="K226" s="94"/>
      <c r="L226" s="94"/>
      <c r="M226" s="98"/>
      <c r="N226" s="98"/>
      <c r="O226" s="94"/>
      <c r="P226" s="94"/>
      <c r="Q226" s="94"/>
      <c r="R226" s="31"/>
      <c r="T226" s="6"/>
      <c r="U226" s="6"/>
      <c r="V226" s="31"/>
      <c r="X226" s="6"/>
      <c r="Y226" s="6"/>
      <c r="Z226" s="31"/>
    </row>
    <row r="227" spans="2:26" ht="21.75" customHeight="1">
      <c r="B227" s="6"/>
      <c r="C227" s="94"/>
      <c r="D227" s="95"/>
      <c r="E227" s="95"/>
      <c r="F227" s="94"/>
      <c r="G227" s="94"/>
      <c r="H227" s="94"/>
      <c r="I227" s="94"/>
      <c r="J227" s="94"/>
      <c r="K227" s="94"/>
      <c r="L227" s="94"/>
      <c r="M227" s="98"/>
      <c r="N227" s="98"/>
      <c r="O227" s="94"/>
      <c r="P227" s="94"/>
      <c r="Q227" s="94"/>
      <c r="R227" s="31"/>
      <c r="T227" s="6"/>
      <c r="U227" s="6"/>
      <c r="V227" s="31"/>
      <c r="X227" s="6"/>
      <c r="Y227" s="6"/>
      <c r="Z227" s="31"/>
    </row>
    <row r="228" spans="2:26" ht="21.75" customHeight="1">
      <c r="B228" s="6"/>
      <c r="C228" s="94"/>
      <c r="D228" s="95"/>
      <c r="E228" s="95"/>
      <c r="F228" s="94"/>
      <c r="G228" s="94"/>
      <c r="H228" s="94"/>
      <c r="I228" s="94"/>
      <c r="J228" s="94"/>
      <c r="K228" s="94"/>
      <c r="L228" s="94"/>
      <c r="M228" s="98"/>
      <c r="N228" s="98"/>
      <c r="O228" s="94"/>
      <c r="P228" s="94"/>
      <c r="Q228" s="94"/>
      <c r="R228" s="31"/>
      <c r="T228" s="6"/>
      <c r="U228" s="6"/>
      <c r="V228" s="31"/>
      <c r="X228" s="6"/>
      <c r="Y228" s="6"/>
      <c r="Z228" s="31"/>
    </row>
    <row r="229" spans="2:26" ht="21.75" customHeight="1">
      <c r="B229" s="6"/>
      <c r="C229" s="94"/>
      <c r="D229" s="95"/>
      <c r="E229" s="95"/>
      <c r="F229" s="94"/>
      <c r="G229" s="94"/>
      <c r="H229" s="94"/>
      <c r="I229" s="94"/>
      <c r="J229" s="94"/>
      <c r="K229" s="94"/>
      <c r="L229" s="94"/>
      <c r="M229" s="98"/>
      <c r="N229" s="98"/>
      <c r="O229" s="94"/>
      <c r="P229" s="94"/>
      <c r="Q229" s="94"/>
      <c r="R229" s="31"/>
      <c r="T229" s="6"/>
      <c r="U229" s="6"/>
      <c r="V229" s="31"/>
      <c r="X229" s="6"/>
      <c r="Y229" s="6"/>
      <c r="Z229" s="31"/>
    </row>
    <row r="230" spans="2:26" ht="21.75" customHeight="1">
      <c r="B230" s="6"/>
      <c r="C230" s="94"/>
      <c r="D230" s="95"/>
      <c r="E230" s="95"/>
      <c r="F230" s="94"/>
      <c r="G230" s="94"/>
      <c r="H230" s="94"/>
      <c r="I230" s="94"/>
      <c r="J230" s="94"/>
      <c r="K230" s="94"/>
      <c r="L230" s="94"/>
      <c r="M230" s="98"/>
      <c r="N230" s="98"/>
      <c r="O230" s="94"/>
      <c r="P230" s="94"/>
      <c r="Q230" s="94"/>
      <c r="R230" s="31"/>
      <c r="T230" s="6"/>
      <c r="U230" s="6"/>
      <c r="V230" s="31"/>
      <c r="X230" s="6"/>
      <c r="Y230" s="6"/>
      <c r="Z230" s="31"/>
    </row>
    <row r="231" spans="2:26" ht="21.75" customHeight="1">
      <c r="B231" s="6"/>
      <c r="C231" s="94"/>
      <c r="D231" s="95"/>
      <c r="E231" s="95"/>
      <c r="F231" s="94"/>
      <c r="G231" s="94"/>
      <c r="H231" s="94"/>
      <c r="I231" s="94"/>
      <c r="J231" s="94"/>
      <c r="K231" s="94"/>
      <c r="L231" s="94"/>
      <c r="M231" s="98"/>
      <c r="N231" s="98"/>
      <c r="O231" s="94"/>
      <c r="P231" s="94"/>
      <c r="Q231" s="94"/>
      <c r="R231" s="31"/>
      <c r="T231" s="6"/>
      <c r="U231" s="6"/>
      <c r="V231" s="31"/>
      <c r="X231" s="6"/>
      <c r="Y231" s="6"/>
      <c r="Z231" s="31"/>
    </row>
    <row r="232" spans="2:26" ht="21.75" customHeight="1">
      <c r="B232" s="6"/>
      <c r="C232" s="94"/>
      <c r="D232" s="95"/>
      <c r="E232" s="95"/>
      <c r="F232" s="94"/>
      <c r="G232" s="94"/>
      <c r="H232" s="94"/>
      <c r="I232" s="94"/>
      <c r="J232" s="94"/>
      <c r="K232" s="94"/>
      <c r="L232" s="94"/>
      <c r="M232" s="98"/>
      <c r="N232" s="98"/>
      <c r="O232" s="94"/>
      <c r="P232" s="94"/>
      <c r="Q232" s="94"/>
      <c r="R232" s="31"/>
      <c r="T232" s="6"/>
      <c r="U232" s="6"/>
      <c r="V232" s="31"/>
      <c r="X232" s="6"/>
      <c r="Y232" s="6"/>
      <c r="Z232" s="31"/>
    </row>
    <row r="233" spans="2:26" ht="21.75" customHeight="1">
      <c r="B233" s="6"/>
      <c r="C233" s="94"/>
      <c r="D233" s="95"/>
      <c r="E233" s="95"/>
      <c r="F233" s="94"/>
      <c r="G233" s="94"/>
      <c r="H233" s="94"/>
      <c r="I233" s="94"/>
      <c r="J233" s="94"/>
      <c r="K233" s="94"/>
      <c r="L233" s="94"/>
      <c r="M233" s="98"/>
      <c r="N233" s="98"/>
      <c r="O233" s="94"/>
      <c r="P233" s="94"/>
      <c r="Q233" s="94"/>
      <c r="R233" s="31"/>
      <c r="T233" s="6"/>
      <c r="U233" s="6"/>
      <c r="V233" s="31"/>
      <c r="X233" s="6"/>
      <c r="Y233" s="6"/>
      <c r="Z233" s="31"/>
    </row>
    <row r="234" spans="2:26" ht="21.75" customHeight="1">
      <c r="B234" s="6"/>
      <c r="C234" s="94"/>
      <c r="D234" s="95"/>
      <c r="E234" s="95"/>
      <c r="F234" s="94"/>
      <c r="G234" s="94"/>
      <c r="H234" s="94"/>
      <c r="I234" s="94"/>
      <c r="J234" s="94"/>
      <c r="K234" s="94"/>
      <c r="L234" s="94"/>
      <c r="M234" s="98"/>
      <c r="N234" s="98"/>
      <c r="O234" s="94"/>
      <c r="P234" s="94"/>
      <c r="Q234" s="94"/>
      <c r="R234" s="31"/>
      <c r="T234" s="6"/>
      <c r="U234" s="6"/>
      <c r="V234" s="31"/>
      <c r="X234" s="6"/>
      <c r="Y234" s="6"/>
      <c r="Z234" s="31"/>
    </row>
    <row r="235" spans="2:26" ht="21.75" customHeight="1">
      <c r="B235" s="6"/>
      <c r="C235" s="94"/>
      <c r="D235" s="95"/>
      <c r="E235" s="95"/>
      <c r="F235" s="94"/>
      <c r="G235" s="94"/>
      <c r="H235" s="94"/>
      <c r="I235" s="94"/>
      <c r="J235" s="94"/>
      <c r="K235" s="94"/>
      <c r="L235" s="94"/>
      <c r="M235" s="98"/>
      <c r="N235" s="98"/>
      <c r="O235" s="94"/>
      <c r="P235" s="94"/>
      <c r="Q235" s="94"/>
      <c r="R235" s="31"/>
      <c r="T235" s="6"/>
      <c r="U235" s="6"/>
      <c r="V235" s="31"/>
      <c r="X235" s="6"/>
      <c r="Y235" s="6"/>
      <c r="Z235" s="31"/>
    </row>
    <row r="236" spans="2:26" ht="21.75" customHeight="1">
      <c r="B236" s="6"/>
      <c r="C236" s="94"/>
      <c r="D236" s="95"/>
      <c r="E236" s="95"/>
      <c r="F236" s="94"/>
      <c r="G236" s="94"/>
      <c r="H236" s="94"/>
      <c r="I236" s="94"/>
      <c r="J236" s="94"/>
      <c r="K236" s="94"/>
      <c r="L236" s="94"/>
      <c r="M236" s="98"/>
      <c r="N236" s="98"/>
      <c r="O236" s="94"/>
      <c r="P236" s="94"/>
      <c r="Q236" s="94"/>
      <c r="R236" s="31"/>
      <c r="T236" s="6"/>
      <c r="U236" s="6"/>
      <c r="V236" s="31"/>
      <c r="X236" s="6"/>
      <c r="Y236" s="6"/>
      <c r="Z236" s="31"/>
    </row>
    <row r="237" spans="2:26" ht="21.75" customHeight="1">
      <c r="B237" s="6"/>
      <c r="C237" s="94"/>
      <c r="D237" s="95"/>
      <c r="E237" s="95"/>
      <c r="F237" s="94"/>
      <c r="G237" s="94"/>
      <c r="H237" s="94"/>
      <c r="I237" s="94"/>
      <c r="J237" s="94"/>
      <c r="K237" s="94"/>
      <c r="L237" s="94"/>
      <c r="M237" s="98"/>
      <c r="N237" s="98"/>
      <c r="O237" s="94"/>
      <c r="P237" s="94"/>
      <c r="Q237" s="94"/>
      <c r="R237" s="31"/>
      <c r="T237" s="6"/>
      <c r="U237" s="6"/>
      <c r="V237" s="31"/>
      <c r="X237" s="6"/>
      <c r="Y237" s="6"/>
      <c r="Z237" s="31"/>
    </row>
    <row r="238" spans="2:26" ht="21.75" customHeight="1">
      <c r="B238" s="6"/>
      <c r="C238" s="94"/>
      <c r="D238" s="95"/>
      <c r="E238" s="95"/>
      <c r="F238" s="94"/>
      <c r="G238" s="94"/>
      <c r="H238" s="94"/>
      <c r="I238" s="94"/>
      <c r="J238" s="94"/>
      <c r="K238" s="94"/>
      <c r="L238" s="94"/>
      <c r="M238" s="98"/>
      <c r="N238" s="98"/>
      <c r="O238" s="94"/>
      <c r="P238" s="94"/>
      <c r="Q238" s="94"/>
      <c r="R238" s="31"/>
      <c r="T238" s="6"/>
      <c r="U238" s="6"/>
      <c r="V238" s="31"/>
      <c r="X238" s="6"/>
      <c r="Y238" s="6"/>
      <c r="Z238" s="31"/>
    </row>
    <row r="239" spans="2:26" ht="21.75" customHeight="1">
      <c r="B239" s="6"/>
      <c r="C239" s="94"/>
      <c r="D239" s="95"/>
      <c r="E239" s="95"/>
      <c r="F239" s="94"/>
      <c r="G239" s="94"/>
      <c r="H239" s="94"/>
      <c r="I239" s="94"/>
      <c r="J239" s="94"/>
      <c r="K239" s="94"/>
      <c r="L239" s="94"/>
      <c r="M239" s="98"/>
      <c r="N239" s="98"/>
      <c r="O239" s="94"/>
      <c r="P239" s="94"/>
      <c r="Q239" s="94"/>
      <c r="R239" s="31"/>
      <c r="T239" s="6"/>
      <c r="U239" s="6"/>
      <c r="V239" s="31"/>
      <c r="X239" s="6"/>
      <c r="Y239" s="6"/>
      <c r="Z239" s="31"/>
    </row>
    <row r="240" spans="2:26" ht="21.75" customHeight="1">
      <c r="B240" s="6"/>
      <c r="C240" s="94"/>
      <c r="D240" s="95"/>
      <c r="E240" s="95"/>
      <c r="F240" s="94"/>
      <c r="G240" s="94"/>
      <c r="H240" s="94"/>
      <c r="I240" s="94"/>
      <c r="J240" s="94"/>
      <c r="K240" s="94"/>
      <c r="L240" s="94"/>
      <c r="M240" s="98"/>
      <c r="N240" s="98"/>
      <c r="O240" s="94"/>
      <c r="P240" s="94"/>
      <c r="Q240" s="94"/>
      <c r="R240" s="31"/>
      <c r="T240" s="6"/>
      <c r="U240" s="6"/>
      <c r="V240" s="31"/>
      <c r="X240" s="6"/>
      <c r="Y240" s="6"/>
      <c r="Z240" s="31"/>
    </row>
    <row r="241" spans="2:26" ht="21.75" customHeight="1">
      <c r="B241" s="6"/>
      <c r="C241" s="94"/>
      <c r="D241" s="95"/>
      <c r="E241" s="95"/>
      <c r="F241" s="94"/>
      <c r="G241" s="94"/>
      <c r="H241" s="94"/>
      <c r="I241" s="94"/>
      <c r="J241" s="94"/>
      <c r="K241" s="94"/>
      <c r="L241" s="94"/>
      <c r="M241" s="98"/>
      <c r="N241" s="98"/>
      <c r="O241" s="94"/>
      <c r="P241" s="94"/>
      <c r="Q241" s="94"/>
      <c r="R241" s="31"/>
      <c r="T241" s="6"/>
      <c r="U241" s="6"/>
      <c r="V241" s="31"/>
      <c r="X241" s="6"/>
      <c r="Y241" s="6"/>
      <c r="Z241" s="31"/>
    </row>
    <row r="242" spans="2:26" ht="21.75" customHeight="1">
      <c r="B242" s="6"/>
      <c r="C242" s="94"/>
      <c r="D242" s="95"/>
      <c r="E242" s="95"/>
      <c r="F242" s="94"/>
      <c r="G242" s="94"/>
      <c r="H242" s="94"/>
      <c r="I242" s="94"/>
      <c r="J242" s="94"/>
      <c r="K242" s="94"/>
      <c r="L242" s="94"/>
      <c r="M242" s="98"/>
      <c r="N242" s="98"/>
      <c r="O242" s="94"/>
      <c r="P242" s="94"/>
      <c r="Q242" s="94"/>
      <c r="R242" s="31"/>
      <c r="T242" s="6"/>
      <c r="U242" s="6"/>
      <c r="V242" s="31"/>
      <c r="X242" s="6"/>
      <c r="Y242" s="6"/>
      <c r="Z242" s="31"/>
    </row>
    <row r="243" spans="2:26" ht="21.75" customHeight="1">
      <c r="B243" s="6"/>
      <c r="C243" s="94"/>
      <c r="D243" s="95"/>
      <c r="E243" s="95"/>
      <c r="F243" s="94"/>
      <c r="G243" s="94"/>
      <c r="H243" s="94"/>
      <c r="I243" s="94"/>
      <c r="J243" s="94"/>
      <c r="K243" s="94"/>
      <c r="L243" s="94"/>
      <c r="M243" s="98"/>
      <c r="N243" s="98"/>
      <c r="O243" s="94"/>
      <c r="P243" s="94"/>
      <c r="Q243" s="94"/>
      <c r="R243" s="31"/>
      <c r="T243" s="6"/>
      <c r="U243" s="6"/>
      <c r="V243" s="31"/>
      <c r="X243" s="6"/>
      <c r="Y243" s="6"/>
      <c r="Z243" s="31"/>
    </row>
    <row r="244" spans="2:26" ht="21.75" customHeight="1">
      <c r="B244" s="6"/>
      <c r="C244" s="94"/>
      <c r="D244" s="95"/>
      <c r="E244" s="95"/>
      <c r="F244" s="94"/>
      <c r="G244" s="94"/>
      <c r="H244" s="94"/>
      <c r="I244" s="94"/>
      <c r="J244" s="94"/>
      <c r="K244" s="94"/>
      <c r="L244" s="94"/>
      <c r="M244" s="98"/>
      <c r="N244" s="98"/>
      <c r="O244" s="94"/>
      <c r="P244" s="94"/>
      <c r="Q244" s="94"/>
      <c r="R244" s="31"/>
      <c r="T244" s="6"/>
      <c r="U244" s="6"/>
      <c r="V244" s="31"/>
      <c r="X244" s="6"/>
      <c r="Y244" s="6"/>
      <c r="Z244" s="31"/>
    </row>
    <row r="245" spans="2:26" ht="21.75" customHeight="1">
      <c r="B245" s="6"/>
      <c r="C245" s="94"/>
      <c r="D245" s="95"/>
      <c r="E245" s="95"/>
      <c r="F245" s="94"/>
      <c r="G245" s="94"/>
      <c r="H245" s="94"/>
      <c r="I245" s="94"/>
      <c r="J245" s="94"/>
      <c r="K245" s="94"/>
      <c r="L245" s="94"/>
      <c r="M245" s="98"/>
      <c r="N245" s="98"/>
      <c r="O245" s="94"/>
      <c r="P245" s="94"/>
      <c r="Q245" s="94"/>
      <c r="R245" s="31"/>
      <c r="T245" s="6"/>
      <c r="U245" s="6"/>
      <c r="V245" s="31"/>
      <c r="X245" s="6"/>
      <c r="Y245" s="6"/>
      <c r="Z245" s="31"/>
    </row>
    <row r="246" spans="2:26" ht="21.75" customHeight="1">
      <c r="B246" s="6"/>
      <c r="C246" s="94"/>
      <c r="D246" s="95"/>
      <c r="E246" s="95"/>
      <c r="F246" s="94"/>
      <c r="G246" s="94"/>
      <c r="H246" s="94"/>
      <c r="I246" s="94"/>
      <c r="J246" s="94"/>
      <c r="K246" s="94"/>
      <c r="L246" s="94"/>
      <c r="M246" s="98"/>
      <c r="N246" s="98"/>
      <c r="O246" s="94"/>
      <c r="P246" s="94"/>
      <c r="Q246" s="94"/>
      <c r="R246" s="31"/>
      <c r="T246" s="6"/>
      <c r="U246" s="6"/>
      <c r="V246" s="31"/>
      <c r="X246" s="6"/>
      <c r="Y246" s="6"/>
      <c r="Z246" s="31"/>
    </row>
    <row r="247" spans="2:26" ht="21.75" customHeight="1">
      <c r="B247" s="6"/>
      <c r="C247" s="94"/>
      <c r="D247" s="95"/>
      <c r="E247" s="95"/>
      <c r="F247" s="94"/>
      <c r="G247" s="94"/>
      <c r="H247" s="94"/>
      <c r="I247" s="94"/>
      <c r="J247" s="94"/>
      <c r="K247" s="94"/>
      <c r="L247" s="94"/>
      <c r="M247" s="98"/>
      <c r="N247" s="98"/>
      <c r="O247" s="94"/>
      <c r="P247" s="94"/>
      <c r="Q247" s="94"/>
      <c r="R247" s="31"/>
      <c r="T247" s="6"/>
      <c r="U247" s="6"/>
      <c r="V247" s="31"/>
      <c r="X247" s="6"/>
      <c r="Y247" s="6"/>
      <c r="Z247" s="31"/>
    </row>
    <row r="248" spans="2:26" ht="21.75" customHeight="1">
      <c r="B248" s="6"/>
      <c r="C248" s="94"/>
      <c r="D248" s="95"/>
      <c r="E248" s="95"/>
      <c r="F248" s="94"/>
      <c r="G248" s="94"/>
      <c r="H248" s="94"/>
      <c r="I248" s="94"/>
      <c r="J248" s="94"/>
      <c r="K248" s="94"/>
      <c r="L248" s="94"/>
      <c r="M248" s="98"/>
      <c r="N248" s="98"/>
      <c r="O248" s="94"/>
      <c r="P248" s="94"/>
      <c r="Q248" s="94"/>
      <c r="R248" s="31"/>
      <c r="T248" s="6"/>
      <c r="U248" s="6"/>
      <c r="V248" s="31"/>
      <c r="X248" s="6"/>
      <c r="Y248" s="6"/>
      <c r="Z248" s="31"/>
    </row>
    <row r="249" spans="2:26" ht="21.75" customHeight="1">
      <c r="B249" s="6"/>
      <c r="C249" s="94"/>
      <c r="D249" s="95"/>
      <c r="E249" s="95"/>
      <c r="F249" s="94"/>
      <c r="G249" s="94"/>
      <c r="H249" s="94"/>
      <c r="I249" s="94"/>
      <c r="J249" s="94"/>
      <c r="K249" s="94"/>
      <c r="L249" s="94"/>
      <c r="M249" s="98"/>
      <c r="N249" s="98"/>
      <c r="O249" s="94"/>
      <c r="P249" s="94"/>
      <c r="Q249" s="94"/>
      <c r="R249" s="31"/>
      <c r="T249" s="6"/>
      <c r="U249" s="6"/>
      <c r="V249" s="31"/>
      <c r="X249" s="6"/>
      <c r="Y249" s="6"/>
      <c r="Z249" s="31"/>
    </row>
    <row r="250" spans="2:26" ht="21.75" customHeight="1">
      <c r="B250" s="6"/>
      <c r="C250" s="94"/>
      <c r="D250" s="95"/>
      <c r="E250" s="95"/>
      <c r="F250" s="94"/>
      <c r="G250" s="94"/>
      <c r="H250" s="94"/>
      <c r="I250" s="94"/>
      <c r="J250" s="94"/>
      <c r="K250" s="94"/>
      <c r="L250" s="94"/>
      <c r="M250" s="98"/>
      <c r="N250" s="98"/>
      <c r="O250" s="94"/>
      <c r="P250" s="94"/>
      <c r="Q250" s="94"/>
      <c r="R250" s="31"/>
      <c r="T250" s="6"/>
      <c r="U250" s="6"/>
      <c r="V250" s="31"/>
      <c r="X250" s="6"/>
      <c r="Y250" s="6"/>
      <c r="Z250" s="31"/>
    </row>
    <row r="251" spans="2:26" ht="21.75" customHeight="1">
      <c r="B251" s="6"/>
      <c r="C251" s="94"/>
      <c r="D251" s="95"/>
      <c r="E251" s="95"/>
      <c r="F251" s="94"/>
      <c r="G251" s="94"/>
      <c r="H251" s="94"/>
      <c r="I251" s="94"/>
      <c r="J251" s="94"/>
      <c r="K251" s="94"/>
      <c r="L251" s="94"/>
      <c r="M251" s="98"/>
      <c r="N251" s="98"/>
      <c r="O251" s="94"/>
      <c r="P251" s="94"/>
      <c r="Q251" s="94"/>
      <c r="R251" s="31"/>
      <c r="T251" s="6"/>
      <c r="U251" s="6"/>
      <c r="V251" s="31"/>
      <c r="X251" s="6"/>
      <c r="Y251" s="6"/>
      <c r="Z251" s="31"/>
    </row>
    <row r="252" spans="2:26" ht="21.75" customHeight="1">
      <c r="B252" s="6"/>
      <c r="C252" s="94"/>
      <c r="D252" s="95"/>
      <c r="E252" s="95"/>
      <c r="F252" s="94"/>
      <c r="G252" s="94"/>
      <c r="H252" s="94"/>
      <c r="I252" s="94"/>
      <c r="J252" s="94"/>
      <c r="K252" s="94"/>
      <c r="L252" s="94"/>
      <c r="M252" s="98"/>
      <c r="N252" s="98"/>
      <c r="O252" s="94"/>
      <c r="P252" s="94"/>
      <c r="Q252" s="94"/>
      <c r="R252" s="31"/>
      <c r="T252" s="6"/>
      <c r="U252" s="6"/>
      <c r="V252" s="31"/>
      <c r="X252" s="6"/>
      <c r="Y252" s="6"/>
      <c r="Z252" s="31"/>
    </row>
    <row r="253" spans="2:26" ht="21.75" customHeight="1">
      <c r="B253" s="6"/>
      <c r="C253" s="94"/>
      <c r="D253" s="95"/>
      <c r="E253" s="95"/>
      <c r="F253" s="94"/>
      <c r="G253" s="94"/>
      <c r="H253" s="94"/>
      <c r="I253" s="94"/>
      <c r="J253" s="94"/>
      <c r="K253" s="94"/>
      <c r="L253" s="94"/>
      <c r="M253" s="98"/>
      <c r="N253" s="98"/>
      <c r="O253" s="94"/>
      <c r="P253" s="94"/>
      <c r="Q253" s="94"/>
      <c r="R253" s="31"/>
      <c r="T253" s="6"/>
      <c r="U253" s="6"/>
      <c r="V253" s="31"/>
      <c r="X253" s="6"/>
      <c r="Y253" s="6"/>
      <c r="Z253" s="31"/>
    </row>
    <row r="254" spans="2:26" ht="21.75" customHeight="1">
      <c r="B254" s="6"/>
      <c r="C254" s="94"/>
      <c r="D254" s="95"/>
      <c r="E254" s="95"/>
      <c r="F254" s="94"/>
      <c r="G254" s="94"/>
      <c r="H254" s="94"/>
      <c r="I254" s="94"/>
      <c r="J254" s="94"/>
      <c r="K254" s="94"/>
      <c r="L254" s="94"/>
      <c r="M254" s="98"/>
      <c r="N254" s="98"/>
      <c r="O254" s="94"/>
      <c r="P254" s="94"/>
      <c r="Q254" s="94"/>
      <c r="R254" s="31"/>
      <c r="T254" s="6"/>
      <c r="U254" s="6"/>
      <c r="V254" s="31"/>
      <c r="X254" s="6"/>
      <c r="Y254" s="6"/>
      <c r="Z254" s="31"/>
    </row>
    <row r="255" spans="2:26" ht="21.75" customHeight="1">
      <c r="B255" s="6"/>
      <c r="C255" s="6"/>
      <c r="D255" s="7"/>
      <c r="E255" s="7"/>
      <c r="F255" s="6"/>
      <c r="G255" s="6"/>
      <c r="H255" s="6"/>
      <c r="I255" s="6"/>
      <c r="J255" s="6"/>
      <c r="L255" s="6"/>
      <c r="M255" s="31"/>
      <c r="N255" s="31"/>
      <c r="P255" s="6"/>
      <c r="Q255" s="6"/>
      <c r="R255" s="31"/>
      <c r="T255" s="6"/>
      <c r="U255" s="6"/>
      <c r="V255" s="31"/>
      <c r="X255" s="6"/>
      <c r="Y255" s="6"/>
      <c r="Z255" s="31"/>
    </row>
    <row r="256" spans="2:26" ht="21.75" customHeight="1">
      <c r="B256" s="6"/>
      <c r="C256" s="6"/>
      <c r="D256" s="7"/>
      <c r="E256" s="7"/>
      <c r="F256" s="6"/>
      <c r="G256" s="6"/>
      <c r="H256" s="6"/>
      <c r="I256" s="6"/>
      <c r="J256" s="6"/>
      <c r="L256" s="6"/>
      <c r="M256" s="31"/>
      <c r="N256" s="31"/>
      <c r="P256" s="6"/>
      <c r="Q256" s="6"/>
      <c r="R256" s="31"/>
      <c r="T256" s="6"/>
      <c r="U256" s="6"/>
      <c r="V256" s="31"/>
      <c r="X256" s="6"/>
      <c r="Y256" s="6"/>
      <c r="Z256" s="31"/>
    </row>
    <row r="257" spans="2:26" ht="21.75" customHeight="1">
      <c r="B257" s="6"/>
      <c r="C257" s="6"/>
      <c r="D257" s="7"/>
      <c r="E257" s="7"/>
      <c r="F257" s="6"/>
      <c r="G257" s="6"/>
      <c r="H257" s="6"/>
      <c r="I257" s="6"/>
      <c r="J257" s="6"/>
      <c r="L257" s="6"/>
      <c r="M257" s="31"/>
      <c r="N257" s="31"/>
      <c r="P257" s="6"/>
      <c r="Q257" s="6"/>
      <c r="R257" s="31"/>
      <c r="T257" s="6"/>
      <c r="U257" s="6"/>
      <c r="V257" s="31"/>
      <c r="X257" s="6"/>
      <c r="Y257" s="6"/>
      <c r="Z257" s="31"/>
    </row>
    <row r="258" spans="2:26" ht="21.75" customHeight="1">
      <c r="B258" s="6"/>
      <c r="C258" s="6"/>
      <c r="D258" s="7"/>
      <c r="E258" s="7"/>
      <c r="F258" s="6"/>
      <c r="G258" s="6"/>
      <c r="H258" s="6"/>
      <c r="I258" s="6"/>
      <c r="J258" s="6"/>
      <c r="L258" s="6"/>
      <c r="M258" s="31"/>
      <c r="N258" s="31"/>
      <c r="P258" s="6"/>
      <c r="Q258" s="6"/>
      <c r="R258" s="31"/>
      <c r="T258" s="6"/>
      <c r="U258" s="6"/>
      <c r="V258" s="31"/>
      <c r="X258" s="6"/>
      <c r="Y258" s="6"/>
      <c r="Z258" s="31"/>
    </row>
    <row r="259" spans="2:26" ht="21.75" customHeight="1">
      <c r="B259" s="6"/>
      <c r="C259" s="6"/>
      <c r="D259" s="7"/>
      <c r="E259" s="7"/>
      <c r="F259" s="6"/>
      <c r="G259" s="6"/>
      <c r="H259" s="6"/>
      <c r="I259" s="6"/>
      <c r="J259" s="6"/>
      <c r="L259" s="6"/>
      <c r="M259" s="31"/>
      <c r="N259" s="31"/>
      <c r="P259" s="6"/>
      <c r="Q259" s="6"/>
      <c r="R259" s="31"/>
      <c r="T259" s="6"/>
      <c r="U259" s="6"/>
      <c r="V259" s="31"/>
      <c r="X259" s="6"/>
      <c r="Y259" s="6"/>
      <c r="Z259" s="31"/>
    </row>
    <row r="260" spans="2:26" ht="21.75" customHeight="1">
      <c r="B260" s="6"/>
      <c r="C260" s="6"/>
      <c r="D260" s="7"/>
      <c r="E260" s="7"/>
      <c r="F260" s="6"/>
      <c r="G260" s="6"/>
      <c r="H260" s="6"/>
      <c r="I260" s="6"/>
      <c r="J260" s="6"/>
      <c r="L260" s="6"/>
      <c r="M260" s="31"/>
      <c r="N260" s="31"/>
      <c r="P260" s="6"/>
      <c r="Q260" s="6"/>
      <c r="R260" s="31"/>
      <c r="T260" s="6"/>
      <c r="U260" s="6"/>
      <c r="V260" s="31"/>
      <c r="X260" s="6"/>
      <c r="Y260" s="6"/>
      <c r="Z260" s="31"/>
    </row>
    <row r="261" spans="2:26" ht="21.75" customHeight="1">
      <c r="B261" s="6"/>
      <c r="C261" s="6"/>
      <c r="D261" s="7"/>
      <c r="E261" s="7"/>
      <c r="F261" s="6"/>
      <c r="G261" s="6"/>
      <c r="H261" s="6"/>
      <c r="I261" s="6"/>
      <c r="J261" s="6"/>
      <c r="L261" s="6"/>
      <c r="M261" s="31"/>
      <c r="N261" s="31"/>
      <c r="P261" s="6"/>
      <c r="Q261" s="6"/>
      <c r="R261" s="31"/>
      <c r="T261" s="6"/>
      <c r="U261" s="6"/>
      <c r="V261" s="31"/>
      <c r="X261" s="6"/>
      <c r="Y261" s="6"/>
      <c r="Z261" s="31"/>
    </row>
    <row r="262" spans="2:26" ht="21.75" customHeight="1">
      <c r="B262" s="6"/>
      <c r="C262" s="6"/>
      <c r="D262" s="7"/>
      <c r="E262" s="7"/>
      <c r="F262" s="6"/>
      <c r="G262" s="6"/>
      <c r="H262" s="6"/>
      <c r="I262" s="6"/>
      <c r="J262" s="6"/>
      <c r="L262" s="6"/>
      <c r="M262" s="31"/>
      <c r="N262" s="31"/>
      <c r="P262" s="6"/>
      <c r="Q262" s="6"/>
      <c r="R262" s="31"/>
      <c r="T262" s="6"/>
      <c r="U262" s="6"/>
      <c r="V262" s="31"/>
      <c r="X262" s="6"/>
      <c r="Y262" s="6"/>
      <c r="Z262" s="31"/>
    </row>
    <row r="263" spans="2:26" ht="21.75" customHeight="1">
      <c r="C263" s="6"/>
      <c r="D263" s="7"/>
      <c r="E263" s="7"/>
      <c r="F263" s="6"/>
      <c r="G263" s="6"/>
      <c r="H263" s="6"/>
      <c r="I263" s="6"/>
      <c r="J263" s="6"/>
      <c r="L263" s="6"/>
      <c r="M263" s="31"/>
      <c r="N263" s="31"/>
      <c r="P263" s="6"/>
      <c r="Q263" s="6"/>
    </row>
    <row r="264" spans="2:26" ht="21.75" customHeight="1">
      <c r="C264" s="6"/>
      <c r="D264" s="7"/>
      <c r="E264" s="7"/>
      <c r="F264" s="6"/>
      <c r="G264" s="6"/>
      <c r="H264" s="6"/>
      <c r="I264" s="6"/>
      <c r="J264" s="6"/>
      <c r="L264" s="6"/>
      <c r="M264" s="31"/>
      <c r="N264" s="31"/>
      <c r="P264" s="6"/>
      <c r="Q264" s="6"/>
    </row>
    <row r="265" spans="2:26" ht="21.75" customHeight="1">
      <c r="C265" s="6"/>
      <c r="D265" s="7"/>
      <c r="E265" s="7"/>
      <c r="F265" s="6"/>
      <c r="G265" s="6"/>
      <c r="H265" s="6"/>
      <c r="I265" s="6"/>
      <c r="J265" s="6"/>
      <c r="L265" s="6"/>
      <c r="M265" s="31"/>
      <c r="N265" s="31"/>
      <c r="P265" s="6"/>
      <c r="Q265" s="6"/>
    </row>
    <row r="266" spans="2:26" ht="21.75" customHeight="1">
      <c r="C266" s="6"/>
      <c r="D266" s="7"/>
      <c r="E266" s="7"/>
      <c r="F266" s="6"/>
      <c r="G266" s="6"/>
      <c r="H266" s="6"/>
      <c r="I266" s="6"/>
      <c r="J266" s="6"/>
      <c r="L266" s="6"/>
      <c r="M266" s="31"/>
      <c r="N266" s="31"/>
      <c r="P266" s="6"/>
      <c r="Q266" s="6"/>
    </row>
    <row r="267" spans="2:26" ht="21.75" customHeight="1">
      <c r="C267" s="6"/>
      <c r="D267" s="7"/>
      <c r="E267" s="7"/>
      <c r="F267" s="6"/>
      <c r="G267" s="6"/>
      <c r="H267" s="6"/>
      <c r="I267" s="6"/>
      <c r="J267" s="6"/>
      <c r="L267" s="6"/>
      <c r="M267" s="31"/>
      <c r="N267" s="31"/>
      <c r="P267" s="6"/>
      <c r="Q267" s="6"/>
    </row>
    <row r="268" spans="2:26" ht="21.75" customHeight="1">
      <c r="C268" s="6"/>
      <c r="D268" s="7"/>
      <c r="E268" s="7"/>
      <c r="F268" s="6"/>
      <c r="G268" s="6"/>
      <c r="H268" s="6"/>
      <c r="I268" s="6"/>
      <c r="J268" s="6"/>
      <c r="L268" s="6"/>
      <c r="M268" s="31"/>
      <c r="N268" s="31"/>
      <c r="P268" s="6"/>
      <c r="Q268" s="6"/>
    </row>
  </sheetData>
  <mergeCells count="29">
    <mergeCell ref="AB7:AB32"/>
    <mergeCell ref="T20:U20"/>
    <mergeCell ref="X20:Y20"/>
    <mergeCell ref="C29:J32"/>
    <mergeCell ref="P24:Q24"/>
    <mergeCell ref="C24:I24"/>
    <mergeCell ref="L24:M24"/>
    <mergeCell ref="P23:Q23"/>
    <mergeCell ref="L31:M31"/>
    <mergeCell ref="N24:O24"/>
    <mergeCell ref="L30:M30"/>
    <mergeCell ref="E14:E17"/>
    <mergeCell ref="E9:E13"/>
    <mergeCell ref="C7:Q7"/>
    <mergeCell ref="L29:M29"/>
    <mergeCell ref="P29:Q32"/>
    <mergeCell ref="L32:M32"/>
    <mergeCell ref="C8:D8"/>
    <mergeCell ref="F8:G8"/>
    <mergeCell ref="C9:D18"/>
    <mergeCell ref="C20:I20"/>
    <mergeCell ref="C23:I23"/>
    <mergeCell ref="L23:M23"/>
    <mergeCell ref="C21:I21"/>
    <mergeCell ref="L21:M21"/>
    <mergeCell ref="P22:Q22"/>
    <mergeCell ref="P21:Q21"/>
    <mergeCell ref="C22:I22"/>
    <mergeCell ref="L22:M22"/>
  </mergeCells>
  <conditionalFormatting sqref="M19:AA19 S20 L8:AA12 L18:AA18 M17:AA17 L14:AA16 M13:AA13 O21:O23">
    <cfRule type="cellIs" dxfId="3" priority="9" stopIfTrue="1" operator="equal">
      <formula>"X"</formula>
    </cfRule>
  </conditionalFormatting>
  <conditionalFormatting sqref="L19">
    <cfRule type="cellIs" dxfId="2" priority="3" stopIfTrue="1" operator="equal">
      <formula>"X"</formula>
    </cfRule>
  </conditionalFormatting>
  <conditionalFormatting sqref="L17">
    <cfRule type="cellIs" dxfId="1" priority="2" stopIfTrue="1" operator="equal">
      <formula>"X"</formula>
    </cfRule>
  </conditionalFormatting>
  <conditionalFormatting sqref="L13">
    <cfRule type="cellIs" dxfId="0" priority="1" stopIfTrue="1" operator="equal">
      <formula>"X"</formula>
    </cfRule>
  </conditionalFormatting>
  <pageMargins left="0.67" right="0.79" top="9.302083333333333E-2" bottom="0.47244094488188981" header="0.35433070866141736" footer="0.47244094488188981"/>
  <pageSetup paperSize="8" scale="10" fitToHeight="0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LongProperties xmlns="http://schemas.microsoft.com/office/2006/metadata/longProperties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C46F1591F1B6344921DEACFE5A74E3C" ma:contentTypeVersion="10" ma:contentTypeDescription="Create a new document." ma:contentTypeScope="" ma:versionID="fb4761ce6710a23066deacd0f0601d52">
  <xsd:schema xmlns:xsd="http://www.w3.org/2001/XMLSchema" xmlns:xs="http://www.w3.org/2001/XMLSchema" xmlns:p="http://schemas.microsoft.com/office/2006/metadata/properties" xmlns:ns2="e8d08c72-71a9-4d94-ac7f-e81276b369ed" xmlns:ns3="7b2839e4-019b-4e47-b5e2-2ac593db8b7b" targetNamespace="http://schemas.microsoft.com/office/2006/metadata/properties" ma:root="true" ma:fieldsID="9d75f05c2846e8bac7aca424620c7448" ns2:_="" ns3:_="">
    <xsd:import namespace="e8d08c72-71a9-4d94-ac7f-e81276b369ed"/>
    <xsd:import namespace="7b2839e4-019b-4e47-b5e2-2ac593db8b7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8d08c72-71a9-4d94-ac7f-e81276b369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e5fa3029-581b-4330-9c67-5ed5a891ea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b2839e4-019b-4e47-b5e2-2ac593db8b7b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dcda5bcb-83c1-40f0-823e-72331c56fde3}" ma:internalName="TaxCatchAll" ma:showField="CatchAllData" ma:web="7b2839e4-019b-4e47-b5e2-2ac593db8b7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E2BD541-22B0-42B5-B382-A95077BFCBCF}"/>
</file>

<file path=customXml/itemProps2.xml><?xml version="1.0" encoding="utf-8"?>
<ds:datastoreItem xmlns:ds="http://schemas.openxmlformats.org/officeDocument/2006/customXml" ds:itemID="{C28E4B93-266E-4A07-BF09-9F668E8953B7}"/>
</file>

<file path=customXml/itemProps3.xml><?xml version="1.0" encoding="utf-8"?>
<ds:datastoreItem xmlns:ds="http://schemas.openxmlformats.org/officeDocument/2006/customXml" ds:itemID="{375C980E-99A5-4DD4-96DC-51742F2F95D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Eskom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Quality Functional Evaluation Criteria PSE 377 CSB Slabs 2017 08 10</dc:title>
  <dc:subject/>
  <dc:creator>MullerR</dc:creator>
  <cp:keywords/>
  <dc:description/>
  <cp:lastModifiedBy>Anthea Timotheus</cp:lastModifiedBy>
  <cp:revision/>
  <dcterms:created xsi:type="dcterms:W3CDTF">2004-11-02T06:54:15Z</dcterms:created>
  <dcterms:modified xsi:type="dcterms:W3CDTF">2026-09-11T06:03:46Z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0x010100B88FE000621298458729DB3228D77F11</vt:lpwstr>
  </property>
  <property fmtid="{D5CDD505-2E9C-101B-9397-08002B2CF9AE}" pid="3" name="Sourcing Strategy">
    <vt:lpwstr>Formal Tendering</vt:lpwstr>
  </property>
  <property fmtid="{D5CDD505-2E9C-101B-9397-08002B2CF9AE}" pid="4" name="Category">
    <vt:lpwstr>Enquiry</vt:lpwstr>
  </property>
  <property fmtid="{D5CDD505-2E9C-101B-9397-08002B2CF9AE}" pid="5" name="Checklist">
    <vt:lpwstr>11</vt:lpwstr>
  </property>
</Properties>
</file>